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vilvandenys.sharepoint.com/sites/Pirkimai45/Bendrai naudojami dokumentai/2_Pirkimu_vykdymas/Eglės_S/TAK_PK26-180_Transporto priemonių, kurių bendroji masė virš 3,5 t, remonto paslaugos/2. PD/3. PD_paskelbimui/"/>
    </mc:Choice>
  </mc:AlternateContent>
  <xr:revisionPtr revIDLastSave="1077" documentId="8_{68AF406E-E9A5-43FD-81BA-6AA28399DA6F}" xr6:coauthVersionLast="47" xr6:coauthVersionMax="47" xr10:uidLastSave="{697C4AC5-4411-4F96-A736-82F063A93CF6}"/>
  <bookViews>
    <workbookView xWindow="-108" yWindow="-108" windowWidth="23256" windowHeight="12456" tabRatio="592" xr2:uid="{00000000-000D-0000-FFFF-FFFF00000000}"/>
  </bookViews>
  <sheets>
    <sheet name="Priedas nr.1" sheetId="9" r:id="rId1"/>
    <sheet name="Priedas nr.2" sheetId="10" r:id="rId2"/>
    <sheet name="Priedas nr.3" sheetId="4" r:id="rId3"/>
    <sheet name="Priedas nr.4" sheetId="5" r:id="rId4"/>
    <sheet name="Priedų Nr.1-4 Suma" sheetId="7" r:id="rId5"/>
    <sheet name="Priedas nr.5" sheetId="8"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7" l="1"/>
  <c r="D5" i="7"/>
  <c r="C5" i="7"/>
  <c r="Y58" i="10"/>
  <c r="Y57" i="10"/>
  <c r="Y40" i="10"/>
  <c r="Y41" i="10"/>
  <c r="Y42" i="10"/>
  <c r="Y43" i="10"/>
  <c r="Y44" i="10"/>
  <c r="Y45" i="10"/>
  <c r="Y46" i="10"/>
  <c r="Y47" i="10"/>
  <c r="Y48" i="10"/>
  <c r="Y49" i="10"/>
  <c r="Y50" i="10"/>
  <c r="Y51" i="10"/>
  <c r="Y52" i="10"/>
  <c r="Y53" i="10"/>
  <c r="Y54" i="10"/>
  <c r="Y55" i="10"/>
  <c r="Y56" i="10"/>
  <c r="Y13" i="9"/>
  <c r="Y14" i="9"/>
  <c r="Y15" i="9"/>
  <c r="Y16" i="9"/>
  <c r="Y17" i="9"/>
  <c r="Y18" i="9"/>
  <c r="Y19" i="9"/>
  <c r="Y20" i="9"/>
  <c r="Y21" i="9"/>
  <c r="Y22" i="9"/>
  <c r="Y23" i="9"/>
  <c r="Y24" i="9"/>
  <c r="Y25" i="9"/>
  <c r="Y26" i="9"/>
  <c r="Y27" i="9"/>
  <c r="Y28" i="9"/>
  <c r="Y29" i="9"/>
  <c r="Y30" i="9"/>
  <c r="Y31" i="9"/>
  <c r="Y32" i="9"/>
  <c r="Y33" i="9"/>
  <c r="Y34" i="9"/>
  <c r="Y35" i="9"/>
  <c r="Y36" i="9"/>
  <c r="Y37" i="9"/>
  <c r="Y38" i="9"/>
  <c r="Y39" i="9"/>
  <c r="Y40" i="9"/>
  <c r="Y41" i="9"/>
  <c r="Y42" i="9"/>
  <c r="Y43" i="9"/>
  <c r="Y44" i="9"/>
  <c r="Y45" i="9"/>
  <c r="Y46" i="9"/>
  <c r="Y47" i="9"/>
  <c r="Y48" i="9"/>
  <c r="Y49" i="9"/>
  <c r="Y9" i="9"/>
  <c r="Y8" i="9"/>
  <c r="Y7" i="9"/>
  <c r="Y39" i="10" l="1"/>
  <c r="Y38" i="10"/>
  <c r="Y37" i="10"/>
  <c r="Y36" i="10"/>
  <c r="Y35" i="10"/>
  <c r="Y34" i="10"/>
  <c r="Y33" i="10"/>
  <c r="Y32" i="10"/>
  <c r="Y31" i="10"/>
  <c r="Y30" i="10"/>
  <c r="Y29" i="10"/>
  <c r="Y28" i="10"/>
  <c r="Y27" i="10"/>
  <c r="Y26" i="10"/>
  <c r="Y25" i="10"/>
  <c r="Y24" i="10"/>
  <c r="Y23" i="10"/>
  <c r="Y22" i="10"/>
  <c r="Y21" i="10"/>
  <c r="Y20" i="10"/>
  <c r="Y19" i="10"/>
  <c r="Y18" i="10"/>
  <c r="Y17" i="10"/>
  <c r="Y16" i="10"/>
  <c r="Y15" i="10"/>
  <c r="Y14" i="10"/>
  <c r="Y13" i="10"/>
  <c r="Y12" i="10"/>
  <c r="Y11" i="10"/>
  <c r="Y10" i="10"/>
  <c r="Y9" i="10"/>
  <c r="Y8" i="10"/>
  <c r="Y7" i="10"/>
  <c r="Y6" i="10"/>
  <c r="Y59" i="10" l="1"/>
  <c r="Y12" i="9" l="1"/>
  <c r="Y11" i="9"/>
  <c r="Y10" i="9"/>
  <c r="Y6" i="9"/>
  <c r="Y50" i="9" s="1"/>
  <c r="Y51" i="9" s="1"/>
  <c r="D4" i="7" s="1"/>
  <c r="Y52" i="9" l="1"/>
  <c r="E4" i="7" l="1"/>
  <c r="C4" i="7"/>
  <c r="E6" i="5"/>
  <c r="E7" i="5" s="1"/>
  <c r="D7" i="7" s="1"/>
  <c r="E9" i="4"/>
  <c r="E10" i="4" s="1"/>
  <c r="D6" i="7" s="1"/>
  <c r="E11" i="4" l="1"/>
  <c r="E8" i="5"/>
  <c r="E7" i="7" l="1"/>
  <c r="E6" i="7"/>
  <c r="C6" i="7" l="1"/>
  <c r="C7" i="7"/>
  <c r="E8" i="7" l="1"/>
  <c r="E9" i="7" l="1"/>
  <c r="E10" i="7" l="1"/>
</calcChain>
</file>

<file path=xl/sharedStrings.xml><?xml version="1.0" encoding="utf-8"?>
<sst xmlns="http://schemas.openxmlformats.org/spreadsheetml/2006/main" count="390" uniqueCount="277">
  <si>
    <t xml:space="preserve">Eil. Nr. </t>
  </si>
  <si>
    <t xml:space="preserve">Paslaugos / 1vnt. </t>
  </si>
  <si>
    <t>Preliminarūs kiekiai</t>
  </si>
  <si>
    <t>TP markė ir modelis, kategorija</t>
  </si>
  <si>
    <t>Paslaugų kaina, Eur be PVM</t>
  </si>
  <si>
    <t>Bendra visų paslaugų kaina, EUR be PVM</t>
  </si>
  <si>
    <t>IVECO 140E,               N3-BAD-BA11</t>
  </si>
  <si>
    <t>IVECO 150EW,             N3G-BADSL</t>
  </si>
  <si>
    <t>IVECO 55S17,       N2G-BAA</t>
  </si>
  <si>
    <t>IVECO AD190T/W/P,        N3G-BAC-BA10</t>
  </si>
  <si>
    <t>IVECO AD200X/P,       N3-BAD-BA11</t>
  </si>
  <si>
    <t xml:space="preserve"> IVECO AD260XZ/HR, N3-BADSL</t>
  </si>
  <si>
    <t>MAN 18.390,        N3-BADSG</t>
  </si>
  <si>
    <t>MITSUBISHI FUSO CANTER, N2-BA-10</t>
  </si>
  <si>
    <t>RENAULT C,                        N3-BAD</t>
  </si>
  <si>
    <t>RENAULT C,                    N3G-BA02</t>
  </si>
  <si>
    <t>RENAULT C,                             N3-BAD-BA11</t>
  </si>
  <si>
    <t>RENAULT C,                        N3-BADSL-BA19</t>
  </si>
  <si>
    <t>RENAULT C,                       N3-BAG-BA09</t>
  </si>
  <si>
    <t>RENAULT C,                            N3-BADSL-BA19</t>
  </si>
  <si>
    <t>RENAULT D,                     N2-BA-SL</t>
  </si>
  <si>
    <t>RENAULT D14 4X2,      N3-BA-10</t>
  </si>
  <si>
    <t>RENAULT TRUCKS D 4x4,   N2G-BAC</t>
  </si>
  <si>
    <t xml:space="preserve">RENAULT K,                  N3G-BA-SL </t>
  </si>
  <si>
    <t>RENAULT K,                      N3-BA-SL</t>
  </si>
  <si>
    <t>Pagaminimo/ pirmosios registracijos data</t>
  </si>
  <si>
    <t>1.</t>
  </si>
  <si>
    <t>Alyvos filtro keitimas</t>
  </si>
  <si>
    <t>2.</t>
  </si>
  <si>
    <t>Oro filtro keitimas</t>
  </si>
  <si>
    <t>3.</t>
  </si>
  <si>
    <t>Kuro filtro (kompl.) keitimas</t>
  </si>
  <si>
    <t>4.</t>
  </si>
  <si>
    <t>Variklio alyvos siurblio (kompl.) keitimas</t>
  </si>
  <si>
    <t>5.</t>
  </si>
  <si>
    <t>Aušinimo skysčio radiatoriaus keitimas</t>
  </si>
  <si>
    <t>6.</t>
  </si>
  <si>
    <t>Aušinimo skysčio siurblio (kompl.) keitimas</t>
  </si>
  <si>
    <t>7.</t>
  </si>
  <si>
    <t>Kaitinimo žvakės (kompl.) (dyzeliniams varikliams) keitimas</t>
  </si>
  <si>
    <t>8.</t>
  </si>
  <si>
    <t>Priekinio tilto/pakabos kairiojo pusašio (kompl.) keitimas</t>
  </si>
  <si>
    <t>9.</t>
  </si>
  <si>
    <t>Priekinio tilto/pakabos dešiniojo pusašio (kompl.) keitimas</t>
  </si>
  <si>
    <t>10.</t>
  </si>
  <si>
    <t>Priekinio tilto/pakabos viršutinės svirties/svirčių (kompl.) keitimas</t>
  </si>
  <si>
    <t>11.</t>
  </si>
  <si>
    <t>Priekinio tilto/pakabos stabilizatoriaus keitimas</t>
  </si>
  <si>
    <t>12.</t>
  </si>
  <si>
    <t>Priekinio tilto/pakabos amortizatoriaus (kompl.) keitimas</t>
  </si>
  <si>
    <t>13.</t>
  </si>
  <si>
    <t>Priekinio tilto šerdeso (kompl.) keitimas</t>
  </si>
  <si>
    <t>14.</t>
  </si>
  <si>
    <t>Galinio tilto/pakabos stebulės guolio/guolių (kompl.) keitimas</t>
  </si>
  <si>
    <t>15.</t>
  </si>
  <si>
    <t>Galinio tilto/pakabos stebulės riebokšlio/riebokšlių (kompl.) keitimas</t>
  </si>
  <si>
    <t>16.</t>
  </si>
  <si>
    <t>Galinio tilto/pakabos pakabinamo guolio keitimas</t>
  </si>
  <si>
    <t>17.</t>
  </si>
  <si>
    <t>Galinio tilto/pakabos kryžmės keitimas</t>
  </si>
  <si>
    <t>18.</t>
  </si>
  <si>
    <t>Galinio tilto/pakabos amortizatoriaus (kompl.) keitimas</t>
  </si>
  <si>
    <t>19.</t>
  </si>
  <si>
    <t>Pagrindinio hidraulinio stabdžių cilindro (kompl.) keitimas</t>
  </si>
  <si>
    <t>20.</t>
  </si>
  <si>
    <t>Priekinių darbinių stabdžių cilindriuko keitimas</t>
  </si>
  <si>
    <t>21.</t>
  </si>
  <si>
    <t>Priekinių stabdžių kaladėlių (kompl.) keitimas</t>
  </si>
  <si>
    <t>22.</t>
  </si>
  <si>
    <t>Priekinių stabdžių suporto (komp.) keitimas</t>
  </si>
  <si>
    <t>23.</t>
  </si>
  <si>
    <t>Priekinių stabdžių disko keitimas</t>
  </si>
  <si>
    <t>24.</t>
  </si>
  <si>
    <t>Galinių darbinių stabdžių cilindriuko keitimas</t>
  </si>
  <si>
    <t>25.</t>
  </si>
  <si>
    <t>Galinių stabdžių kaladėlių (kompl.) keitimas</t>
  </si>
  <si>
    <t>26.</t>
  </si>
  <si>
    <t>Galinių stabdžių suporto (komp.) keitimas</t>
  </si>
  <si>
    <t>27.</t>
  </si>
  <si>
    <t>Galinių stabdžių disko/būgno keitimas</t>
  </si>
  <si>
    <t>28.</t>
  </si>
  <si>
    <t>Vairo mechanizmo išilginės traukės (kompl.) keitimas</t>
  </si>
  <si>
    <t>29.</t>
  </si>
  <si>
    <t>Vairo mechanizmo išilginės traukės rutulinio antgalio (kompl.) keitimas</t>
  </si>
  <si>
    <t>30.</t>
  </si>
  <si>
    <t>Vairo mechanizmo skersinės traukės (kompl.) keitimas</t>
  </si>
  <si>
    <t>31.</t>
  </si>
  <si>
    <t>Vairo mechanizmo skersinės traukės rutulinio antgalio (kompl.) keitimas</t>
  </si>
  <si>
    <t>32.</t>
  </si>
  <si>
    <t>Sankabos komplekto keitimas</t>
  </si>
  <si>
    <t>33.</t>
  </si>
  <si>
    <t>Starterio keitimas</t>
  </si>
  <si>
    <t>34.</t>
  </si>
  <si>
    <t>Lingė (priekinė) keitimas</t>
  </si>
  <si>
    <t>35.</t>
  </si>
  <si>
    <t>Lingė (galinė) keitimas</t>
  </si>
  <si>
    <t>36.</t>
  </si>
  <si>
    <t>Galinio stabilizatoriaus keitimas</t>
  </si>
  <si>
    <t>37.</t>
  </si>
  <si>
    <t>Turbokompresoriaus keitimas</t>
  </si>
  <si>
    <t>38.</t>
  </si>
  <si>
    <t>Oro aušinimo radiatoriaus keitimas</t>
  </si>
  <si>
    <t>39.</t>
  </si>
  <si>
    <t>Variklio pagalvės keitimas</t>
  </si>
  <si>
    <t>40.</t>
  </si>
  <si>
    <t>Pavarų dėžės pagalvės keitimas</t>
  </si>
  <si>
    <t>41.</t>
  </si>
  <si>
    <t>Pneumatinės pakabos pagalvės keitimas</t>
  </si>
  <si>
    <t>42.</t>
  </si>
  <si>
    <t>Aušinimo sistemos termostato keitimas</t>
  </si>
  <si>
    <t>43.</t>
  </si>
  <si>
    <t xml:space="preserve">Variklio karterio keitimas </t>
  </si>
  <si>
    <t>44.</t>
  </si>
  <si>
    <t>Energoakumuliatoriaus keitimas</t>
  </si>
  <si>
    <t>Visų transporto priemonų paslaugų suma, EUR be PVM</t>
  </si>
  <si>
    <t>Pastabos:</t>
  </si>
  <si>
    <t>PVM suma, Eur</t>
  </si>
  <si>
    <t>1. Darbo apimtis vienam automobilio mazgui suremontuoti arba vieno automobilio agregato išrinkimui/surinkimui - tai maksimali darbo apimtis, kuri priklauso nuo automobilio įrangos gedimo.</t>
  </si>
  <si>
    <t>Visų transporto priemonų paslaugų suma, EUR su PVM</t>
  </si>
  <si>
    <t>2. Po atlikto remonto, transporto priemonių variklio, transmisijos ir stabdžių hidraulikos sistemas bei mazgus Tiekėjas parengia eksploatacijai, t.y. užpildo reikalingais tepalais, alyvomis bei spec. skysčiais.</t>
  </si>
  <si>
    <t>3. Raudonai pažymėtų langelių pildyti nereikia.</t>
  </si>
  <si>
    <t>Eil. Nr.</t>
  </si>
  <si>
    <t>Detalės / 1 vnt.</t>
  </si>
  <si>
    <t>Variklio alyva (1L)</t>
  </si>
  <si>
    <t>Aušinimo skystis (1 litras)</t>
  </si>
  <si>
    <t>Stabdžių skystis (1 litras)</t>
  </si>
  <si>
    <t>Alyvos filtras</t>
  </si>
  <si>
    <t>Oro filtras</t>
  </si>
  <si>
    <t xml:space="preserve">Kuro filtras (kompl.) </t>
  </si>
  <si>
    <t>Variklio alyvos siurblys (kompl.)</t>
  </si>
  <si>
    <t>Aušinimo skysčio radiatorius</t>
  </si>
  <si>
    <t>Aušinimo skysčio siurblys (kompl.)</t>
  </si>
  <si>
    <t>Kaitinimo žvakės (kompl.) (dyzeliniams varikliams)</t>
  </si>
  <si>
    <t>Priekinio tilto/pakabos kairysis pusašis (kompl.)</t>
  </si>
  <si>
    <t>Priekinio tilto/pakabos dešinysis pusašis (kompl.)</t>
  </si>
  <si>
    <t>Priekinio tilto/pakabos viršutinė svirtis/svirtys (kompl.)</t>
  </si>
  <si>
    <t>Priekinio tilto/pakabos stabilizatorius</t>
  </si>
  <si>
    <t>Priekinio tilto/pakabos amortizatorius (kompl.)</t>
  </si>
  <si>
    <t>Priekinio tilto šerdesas (kompl.)</t>
  </si>
  <si>
    <t>Galinio tilto/pakabos stebulės guolis/guoliai (kompl.)</t>
  </si>
  <si>
    <t>Galinio tilto/pakabos stebulės riebokšlis/riebokšlių (kompl.)</t>
  </si>
  <si>
    <t>Galinio tilto/pakabos pakabinamas guolis</t>
  </si>
  <si>
    <t>Galinio tilto/pakabos kryžmė</t>
  </si>
  <si>
    <t>Galinio tilto/pakabos amortizatorius (kompl.)</t>
  </si>
  <si>
    <t>Pagrindinis hidraulinis stabdžių cilindras (kompl.)</t>
  </si>
  <si>
    <t>Priekinių darbinių stabdžių cilindriukas</t>
  </si>
  <si>
    <t>Priekinių stabdžių kaladėlės (kompl.)</t>
  </si>
  <si>
    <t>Priekinių stabdžių suportas (komp.)</t>
  </si>
  <si>
    <t>Priekinių stabdžių diskas</t>
  </si>
  <si>
    <t>Galinių darbinių stabdžių cilindriukas</t>
  </si>
  <si>
    <t>Galinių stabdžių kaladėlės (kompl.)</t>
  </si>
  <si>
    <t>Galinių stabdžių suportas (komp.)</t>
  </si>
  <si>
    <t>Galinių stabdžių diskas/būgnas</t>
  </si>
  <si>
    <t>Vairo mechanizmo išilginė traukė (kompl.)</t>
  </si>
  <si>
    <t xml:space="preserve">Vairo mechanizmo išilginės traukės rutulinis antgalis (kompl.) </t>
  </si>
  <si>
    <t xml:space="preserve">Vairo mechanizmo skersinė traukė (kompl.) </t>
  </si>
  <si>
    <t xml:space="preserve">Vairo mechanizmo skersinės traukės rutulinis antgalis (kompl.) </t>
  </si>
  <si>
    <t>Sankabos komplektas</t>
  </si>
  <si>
    <t>Starteris</t>
  </si>
  <si>
    <t>Lingė (priekinė)</t>
  </si>
  <si>
    <t>Lingė (galinė)</t>
  </si>
  <si>
    <t xml:space="preserve">Galinis stabilizatorius </t>
  </si>
  <si>
    <t xml:space="preserve">Turbokompresorius </t>
  </si>
  <si>
    <t>41.,</t>
  </si>
  <si>
    <t>Oro aušinimo radiatorius (Interkuliaris)</t>
  </si>
  <si>
    <t xml:space="preserve">Variklio pagalvė </t>
  </si>
  <si>
    <t>Pavarų dėžės pagalvė</t>
  </si>
  <si>
    <t>Pneumatinės pakabos pagalvė</t>
  </si>
  <si>
    <t>45.</t>
  </si>
  <si>
    <t>Aušinimo sistemos jungtis</t>
  </si>
  <si>
    <t>46.</t>
  </si>
  <si>
    <t>Aušinimo sistemos termostatas</t>
  </si>
  <si>
    <t>47.</t>
  </si>
  <si>
    <t>Variklio karteris</t>
  </si>
  <si>
    <t>48.</t>
  </si>
  <si>
    <t>Žibintas priekinis</t>
  </si>
  <si>
    <t>49.</t>
  </si>
  <si>
    <t>Žibintas galinis</t>
  </si>
  <si>
    <t>50.</t>
  </si>
  <si>
    <t>Išorinis veidrodis</t>
  </si>
  <si>
    <t>51.</t>
  </si>
  <si>
    <t>Energoakumuliatorius</t>
  </si>
  <si>
    <t>Visų transporto priemonų detalių suma, EUR be PVM</t>
  </si>
  <si>
    <t xml:space="preserve">1. Lentelėje turi būti nurodytos gamyklos gamintojos reikalavimus atitinkančių ir sertifikuotų detalių kainos be PVM, muito ir kitais mokesčiais, galinčiais turėti įtakos kainai. </t>
  </si>
  <si>
    <t>Visų transporto priemonų detalių suma, EUR su PVM</t>
  </si>
  <si>
    <t>2. Naujos detalės kaina - tai maksimali remontui reikalingos detalės kaina be PVM, muito ir kitais mokesčiais bei išlaidomis, atsirandančiomis vykdant šią sutartį, kurie bus išskirti, įforminant PVM sąskaitą faktūrą. Tiksli detalių kaina apskaičiuojama nustačius gedimą ir suderinus išansktinę remonto darbų išklotinę sąmatą.</t>
  </si>
  <si>
    <t>Darbuotojo specialybė</t>
  </si>
  <si>
    <t>Preliminarūs kiekiai, val.</t>
  </si>
  <si>
    <t>Paslaugų kaina, Eur/val. be PVM</t>
  </si>
  <si>
    <t xml:space="preserve">Autošaltkalvio </t>
  </si>
  <si>
    <t>Autoelektriko</t>
  </si>
  <si>
    <t>Autokėbulininko</t>
  </si>
  <si>
    <t>Autodažytojo</t>
  </si>
  <si>
    <t>Autodiagnostiko</t>
  </si>
  <si>
    <t>Viso EUR be PVM</t>
  </si>
  <si>
    <t>PVM, EUR</t>
  </si>
  <si>
    <t>Viso EUR su PVM</t>
  </si>
  <si>
    <t>Pavadinimas</t>
  </si>
  <si>
    <t>Preliminarūs kiekiai, km</t>
  </si>
  <si>
    <t>Įkainis, eur. be PVM (1km)</t>
  </si>
  <si>
    <t>Krovininio automobilio transportavimas 1 km (Vilniaus miesto ribose)</t>
  </si>
  <si>
    <t>Krovininio automobilio transportavimas 1 km (Už Vilniaus miesto ribų)</t>
  </si>
  <si>
    <t>1. Ši paslauga netaikoma transporto priemonėms, kurių techninė būklė neleidžia saugiai važiuoti bendrojo naudojimo keliais.</t>
  </si>
  <si>
    <t xml:space="preserve"> Priedai Nr.1-4.</t>
  </si>
  <si>
    <t>Suma, Eur be PVM</t>
  </si>
  <si>
    <t>PVM, Eur</t>
  </si>
  <si>
    <t>Suma, Eur su PVM</t>
  </si>
  <si>
    <t xml:space="preserve">Priedas Nr.1 </t>
  </si>
  <si>
    <t xml:space="preserve">Priedas Nr.2 </t>
  </si>
  <si>
    <t xml:space="preserve">Priedas Nr.3 </t>
  </si>
  <si>
    <t xml:space="preserve">Priedas Nr.4 </t>
  </si>
  <si>
    <t>Visa pasiūlymo kaina Eur, be PVM</t>
  </si>
  <si>
    <t>PVM</t>
  </si>
  <si>
    <t>Visa pasiūlymo kaina Eur, su PVM</t>
  </si>
  <si>
    <t>Automobilių (kurių masė virš 3,5 tonos) sąrašas</t>
  </si>
  <si>
    <t>Eil.Nr.</t>
  </si>
  <si>
    <t>MTP markė</t>
  </si>
  <si>
    <t>TP pagaminimo data</t>
  </si>
  <si>
    <t>Kategorija</t>
  </si>
  <si>
    <t>Kėbulo numeris</t>
  </si>
  <si>
    <t>Tūris, cm3</t>
  </si>
  <si>
    <t>Variklio galia, kW</t>
  </si>
  <si>
    <t>Vnt. Skaičius</t>
  </si>
  <si>
    <t>Kuro tipas</t>
  </si>
  <si>
    <t>IVECO 140E</t>
  </si>
  <si>
    <t>N3-BAD-BA11</t>
  </si>
  <si>
    <t>ZCFA61JF202647542</t>
  </si>
  <si>
    <t>Dyzelinas</t>
  </si>
  <si>
    <t>IVECO 150EW</t>
  </si>
  <si>
    <t>N3G-BADSL</t>
  </si>
  <si>
    <t>ZCFB61LJ302648723</t>
  </si>
  <si>
    <t>IVECO 55S17W</t>
  </si>
  <si>
    <t>N2G-BAA</t>
  </si>
  <si>
    <t>ZCFD055C805092648</t>
  </si>
  <si>
    <t>IVECO AD190T/W/P</t>
  </si>
  <si>
    <t>N3G-BAC-BA10</t>
  </si>
  <si>
    <t>ZCFB61VT50C526258</t>
  </si>
  <si>
    <t>IVECO AD200X/P</t>
  </si>
  <si>
    <t>ZCFA62AP00C534858</t>
  </si>
  <si>
    <t>IVECO AD260XZ/HR</t>
  </si>
  <si>
    <t>N3-BADSL</t>
  </si>
  <si>
    <t>WJME62RSX0C403869</t>
  </si>
  <si>
    <t>MAN 18.390</t>
  </si>
  <si>
    <t>N3-BADSG</t>
  </si>
  <si>
    <t>WMAH06ZZX6M457037</t>
  </si>
  <si>
    <t>MITSUBISHI FUSO CANTER</t>
  </si>
  <si>
    <t>N2-BA-10</t>
  </si>
  <si>
    <t>TYBFEB71GLDY03081</t>
  </si>
  <si>
    <t>RENAULT C</t>
  </si>
  <si>
    <t>N3-BAG</t>
  </si>
  <si>
    <t>VF621M166KB000388</t>
  </si>
  <si>
    <t>N3G-BA02</t>
  </si>
  <si>
    <t>VF630N368LD001025</t>
  </si>
  <si>
    <t>Benzinas</t>
  </si>
  <si>
    <t>VF630N162MD003227</t>
  </si>
  <si>
    <t>N3-BADSL-BA19</t>
  </si>
  <si>
    <t>VF630M167ND003798</t>
  </si>
  <si>
    <t>N3-BAG-BA09</t>
  </si>
  <si>
    <t>VF630N361PD001826</t>
  </si>
  <si>
    <t>RENAULT D</t>
  </si>
  <si>
    <t>N2-BA-SL</t>
  </si>
  <si>
    <t>VF640J568EB000207</t>
  </si>
  <si>
    <t>N3-BA-10</t>
  </si>
  <si>
    <t>VF640J567GB003070</t>
  </si>
  <si>
    <t>N2G-BAC</t>
  </si>
  <si>
    <t>VF640K863GB000412</t>
  </si>
  <si>
    <t>RENAULT K</t>
  </si>
  <si>
    <t>N3G-BA-SL</t>
  </si>
  <si>
    <t>VF631J163ED000070</t>
  </si>
  <si>
    <t>N3-BA-SL</t>
  </si>
  <si>
    <t>VF631J167ED000069</t>
  </si>
  <si>
    <t>1. Nurodytas automobilių sąrašas nėra baigtinis. Sutarties įgyvendinimo laikotarpiu perkantysis subjektas gali papildyti šį sąrašą kitais automobiliais, kuriuos įsigys.</t>
  </si>
  <si>
    <t>Priedas Nr. 1 priedas - Paslaugų sąrašas pasiūlymo įvertinimui</t>
  </si>
  <si>
    <t>Priedas Nr. 2 priedas - Detalių sąrašas pasiūlymo įvertinimui</t>
  </si>
  <si>
    <t>Priedas Nr. 3 priedas - Kitų paslaugų valandiniai įkainiai</t>
  </si>
  <si>
    <t>Priedas Nr. 4 priedas - Techninės pagalbos kelyje įkainiai</t>
  </si>
  <si>
    <t>Priedas Nr. 5 priedas - Automobilių (kurių masė virš 3,5 tonos) sąrašas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</si>
</sst>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14" x14ac:knownFonts="1">
    <font>
      <sz val="11"/>
      <color theme="1"/>
      <name val="Calibri"/>
      <family val="2"/>
      <charset val="186"/>
      <scheme val="minor"/>
    </font>
    <font>
      <b/>
      <sz val="11"/>
      <color theme="1"/>
      <name val="Calibri"/>
      <family val="2"/>
      <charset val="186"/>
      <scheme val="minor"/>
    </font>
    <font>
      <sz val="10"/>
      <name val="Arial"/>
      <family val="2"/>
      <charset val="186"/>
    </font>
    <font>
      <b/>
      <sz val="14"/>
      <color theme="1"/>
      <name val="Calibri"/>
      <family val="2"/>
      <charset val="186"/>
      <scheme val="minor"/>
    </font>
    <font>
      <sz val="11"/>
      <name val="Calibri"/>
      <family val="2"/>
      <charset val="186"/>
      <scheme val="minor"/>
    </font>
    <font>
      <sz val="11"/>
      <color rgb="FF9C0006"/>
      <name val="Calibri"/>
      <family val="2"/>
      <charset val="186"/>
      <scheme val="minor"/>
    </font>
    <font>
      <b/>
      <sz val="11"/>
      <color rgb="FFFF0000"/>
      <name val="Calibri"/>
      <family val="2"/>
      <charset val="186"/>
      <scheme val="minor"/>
    </font>
    <font>
      <sz val="11"/>
      <color rgb="FFFF0000"/>
      <name val="Calibri"/>
      <family val="2"/>
      <charset val="186"/>
      <scheme val="minor"/>
    </font>
    <font>
      <sz val="11"/>
      <name val="Calibri Light"/>
      <family val="2"/>
      <scheme val="major"/>
    </font>
    <font>
      <b/>
      <sz val="11"/>
      <name val="Calibri"/>
      <family val="2"/>
      <scheme val="minor"/>
    </font>
    <font>
      <sz val="11"/>
      <color theme="1"/>
      <name val="Calibri"/>
      <family val="2"/>
      <charset val="186"/>
      <scheme val="minor"/>
    </font>
    <font>
      <b/>
      <sz val="11"/>
      <color theme="1"/>
      <name val="Calibri"/>
      <family val="2"/>
      <scheme val="minor"/>
    </font>
    <font>
      <b/>
      <sz val="12"/>
      <color theme="1"/>
      <name val="Calibri"/>
      <family val="2"/>
      <charset val="186"/>
      <scheme val="minor"/>
    </font>
    <font>
      <sz val="11"/>
      <color theme="0" tint="-4.9989318521683403E-2"/>
      <name val="Calibri"/>
      <family val="2"/>
      <charset val="186"/>
      <scheme val="minor"/>
    </font>
  </fonts>
  <fills count="7">
    <fill>
      <patternFill patternType="none"/>
    </fill>
    <fill>
      <patternFill patternType="gray125"/>
    </fill>
    <fill>
      <patternFill patternType="solid">
        <fgColor theme="0" tint="-0.14999847407452621"/>
        <bgColor indexed="64"/>
      </patternFill>
    </fill>
    <fill>
      <patternFill patternType="solid">
        <fgColor theme="3" tint="0.59999389629810485"/>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s>
  <borders count="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s>
  <cellStyleXfs count="5">
    <xf numFmtId="0" fontId="0" fillId="0" borderId="0"/>
    <xf numFmtId="0" fontId="2" fillId="0" borderId="0"/>
    <xf numFmtId="0" fontId="5" fillId="4" borderId="0" applyNumberFormat="0" applyBorder="0" applyAlignment="0" applyProtection="0"/>
    <xf numFmtId="0" fontId="10" fillId="0" borderId="0"/>
    <xf numFmtId="0" fontId="10" fillId="0" borderId="0"/>
  </cellStyleXfs>
  <cellXfs count="199">
    <xf numFmtId="0" fontId="0" fillId="0" borderId="0" xfId="0"/>
    <xf numFmtId="0" fontId="0" fillId="0" borderId="0" xfId="0" applyAlignment="1">
      <alignment horizontal="center"/>
    </xf>
    <xf numFmtId="0" fontId="0" fillId="0" borderId="0" xfId="0" applyAlignment="1">
      <alignment horizontal="center" vertical="center" wrapText="1"/>
    </xf>
    <xf numFmtId="0" fontId="0" fillId="0" borderId="1" xfId="0" applyBorder="1" applyAlignment="1">
      <alignment horizontal="center" vertical="center"/>
    </xf>
    <xf numFmtId="0" fontId="0" fillId="0" borderId="0" xfId="0" applyAlignment="1">
      <alignment horizontal="left"/>
    </xf>
    <xf numFmtId="0" fontId="1" fillId="0" borderId="32" xfId="0" applyFont="1" applyBorder="1" applyAlignment="1">
      <alignment vertical="center" wrapText="1"/>
    </xf>
    <xf numFmtId="0" fontId="0" fillId="0" borderId="3" xfId="0" applyBorder="1"/>
    <xf numFmtId="0" fontId="0" fillId="0" borderId="14" xfId="0" applyBorder="1" applyAlignment="1">
      <alignment horizontal="left"/>
    </xf>
    <xf numFmtId="0" fontId="1" fillId="0" borderId="26" xfId="0" applyFont="1" applyBorder="1" applyAlignment="1">
      <alignment horizontal="center" vertical="center" wrapText="1"/>
    </xf>
    <xf numFmtId="0" fontId="1" fillId="0" borderId="25" xfId="0" applyFont="1" applyBorder="1" applyAlignment="1">
      <alignment horizontal="center" vertical="center" wrapText="1"/>
    </xf>
    <xf numFmtId="0" fontId="0" fillId="0" borderId="24" xfId="0" applyBorder="1"/>
    <xf numFmtId="0" fontId="0" fillId="0" borderId="36" xfId="0" applyBorder="1" applyAlignment="1">
      <alignment horizontal="center"/>
    </xf>
    <xf numFmtId="0" fontId="0" fillId="0" borderId="35" xfId="0" applyBorder="1" applyAlignment="1">
      <alignment horizontal="center"/>
    </xf>
    <xf numFmtId="0" fontId="0" fillId="0" borderId="31" xfId="0" applyBorder="1"/>
    <xf numFmtId="0" fontId="0" fillId="0" borderId="27" xfId="0" applyBorder="1" applyAlignment="1">
      <alignment horizontal="center" vertical="center"/>
    </xf>
    <xf numFmtId="0" fontId="1" fillId="0" borderId="24" xfId="0" applyFont="1" applyBorder="1" applyAlignment="1">
      <alignment horizontal="right"/>
    </xf>
    <xf numFmtId="0" fontId="0" fillId="0" borderId="17" xfId="0" applyBorder="1" applyAlignment="1">
      <alignment horizontal="center"/>
    </xf>
    <xf numFmtId="0" fontId="0" fillId="0" borderId="38" xfId="0" applyBorder="1" applyAlignment="1">
      <alignment horizontal="center"/>
    </xf>
    <xf numFmtId="0" fontId="0" fillId="0" borderId="18" xfId="0" applyBorder="1" applyAlignment="1">
      <alignment horizontal="center"/>
    </xf>
    <xf numFmtId="0" fontId="0" fillId="0" borderId="6" xfId="0" applyBorder="1" applyAlignment="1">
      <alignment horizontal="left" wrapText="1"/>
    </xf>
    <xf numFmtId="0" fontId="0" fillId="0" borderId="0" xfId="0" applyAlignment="1">
      <alignment horizontal="right"/>
    </xf>
    <xf numFmtId="0" fontId="0" fillId="0" borderId="8" xfId="0" applyBorder="1" applyAlignment="1">
      <alignment horizontal="right"/>
    </xf>
    <xf numFmtId="0" fontId="0" fillId="0" borderId="8" xfId="0" applyBorder="1" applyAlignment="1">
      <alignment horizontal="left"/>
    </xf>
    <xf numFmtId="0" fontId="1" fillId="0" borderId="45" xfId="0" applyFont="1" applyBorder="1" applyAlignment="1">
      <alignment horizontal="center" vertical="center" wrapText="1"/>
    </xf>
    <xf numFmtId="0" fontId="0" fillId="0" borderId="44" xfId="0" applyBorder="1" applyAlignment="1">
      <alignment horizontal="right"/>
    </xf>
    <xf numFmtId="0" fontId="0" fillId="0" borderId="43" xfId="0" applyBorder="1" applyAlignment="1">
      <alignment horizontal="right"/>
    </xf>
    <xf numFmtId="0" fontId="0" fillId="0" borderId="16" xfId="0" applyBorder="1" applyAlignment="1">
      <alignment horizontal="center"/>
    </xf>
    <xf numFmtId="0" fontId="4" fillId="5" borderId="8" xfId="1" applyFont="1" applyFill="1" applyBorder="1"/>
    <xf numFmtId="164" fontId="0" fillId="0" borderId="4" xfId="0" applyNumberFormat="1" applyBorder="1" applyAlignment="1">
      <alignment horizontal="right"/>
    </xf>
    <xf numFmtId="164" fontId="5" fillId="4" borderId="4" xfId="2" applyNumberFormat="1" applyBorder="1" applyAlignment="1">
      <alignment horizontal="right"/>
    </xf>
    <xf numFmtId="164" fontId="0" fillId="0" borderId="12" xfId="0" applyNumberFormat="1" applyBorder="1"/>
    <xf numFmtId="164" fontId="0" fillId="0" borderId="28" xfId="0" applyNumberFormat="1" applyBorder="1"/>
    <xf numFmtId="164" fontId="0" fillId="0" borderId="17" xfId="0" applyNumberFormat="1" applyBorder="1"/>
    <xf numFmtId="164" fontId="0" fillId="0" borderId="18" xfId="0" applyNumberFormat="1" applyBorder="1"/>
    <xf numFmtId="164" fontId="0" fillId="0" borderId="10" xfId="0" applyNumberFormat="1" applyBorder="1"/>
    <xf numFmtId="164" fontId="0" fillId="0" borderId="23" xfId="0" applyNumberFormat="1" applyBorder="1"/>
    <xf numFmtId="164" fontId="0" fillId="0" borderId="34" xfId="0" applyNumberFormat="1" applyBorder="1"/>
    <xf numFmtId="164" fontId="0" fillId="0" borderId="4" xfId="0" applyNumberFormat="1" applyBorder="1"/>
    <xf numFmtId="164" fontId="0" fillId="0" borderId="7" xfId="0" applyNumberFormat="1" applyBorder="1"/>
    <xf numFmtId="164" fontId="0" fillId="0" borderId="13" xfId="0" applyNumberFormat="1" applyBorder="1"/>
    <xf numFmtId="164" fontId="1" fillId="0" borderId="11" xfId="0" applyNumberFormat="1" applyFont="1" applyBorder="1" applyAlignment="1">
      <alignment horizontal="right"/>
    </xf>
    <xf numFmtId="164" fontId="0" fillId="0" borderId="0" xfId="0" applyNumberFormat="1"/>
    <xf numFmtId="2" fontId="0" fillId="0" borderId="0" xfId="0" applyNumberFormat="1"/>
    <xf numFmtId="164" fontId="0" fillId="0" borderId="22" xfId="0" applyNumberFormat="1" applyBorder="1"/>
    <xf numFmtId="164" fontId="0" fillId="0" borderId="16" xfId="0" applyNumberFormat="1" applyBorder="1"/>
    <xf numFmtId="164" fontId="0" fillId="0" borderId="7" xfId="0" applyNumberFormat="1" applyBorder="1" applyAlignment="1">
      <alignment horizontal="right"/>
    </xf>
    <xf numFmtId="164" fontId="0" fillId="0" borderId="9" xfId="0" applyNumberFormat="1" applyBorder="1" applyAlignment="1">
      <alignment horizontal="right"/>
    </xf>
    <xf numFmtId="0" fontId="0" fillId="0" borderId="22" xfId="0" applyBorder="1" applyAlignment="1">
      <alignment horizontal="left" wrapText="1"/>
    </xf>
    <xf numFmtId="0" fontId="1" fillId="0" borderId="24" xfId="0" applyFont="1" applyBorder="1" applyAlignment="1">
      <alignment vertical="center" wrapText="1"/>
    </xf>
    <xf numFmtId="0" fontId="1" fillId="0" borderId="32" xfId="0" applyFont="1" applyBorder="1" applyAlignment="1">
      <alignment horizontal="left" vertical="center" wrapText="1"/>
    </xf>
    <xf numFmtId="0" fontId="0" fillId="0" borderId="2" xfId="0" applyBorder="1" applyAlignment="1">
      <alignment horizontal="center" wrapText="1"/>
    </xf>
    <xf numFmtId="0" fontId="0" fillId="0" borderId="14" xfId="0" applyBorder="1" applyAlignment="1">
      <alignment horizontal="center" wrapText="1"/>
    </xf>
    <xf numFmtId="164" fontId="0" fillId="0" borderId="15" xfId="0" applyNumberFormat="1" applyBorder="1"/>
    <xf numFmtId="164" fontId="5" fillId="4" borderId="4" xfId="2" applyNumberFormat="1" applyBorder="1" applyAlignment="1"/>
    <xf numFmtId="164" fontId="0" fillId="0" borderId="14" xfId="0" applyNumberFormat="1" applyBorder="1"/>
    <xf numFmtId="0" fontId="0" fillId="0" borderId="0" xfId="0" applyAlignment="1">
      <alignment horizontal="center" vertical="center"/>
    </xf>
    <xf numFmtId="164" fontId="0" fillId="0" borderId="4" xfId="0" applyNumberFormat="1" applyBorder="1" applyAlignment="1">
      <alignment horizontal="center"/>
    </xf>
    <xf numFmtId="0" fontId="0" fillId="0" borderId="3" xfId="0" applyBorder="1" applyAlignment="1">
      <alignment horizontal="center"/>
    </xf>
    <xf numFmtId="0" fontId="0" fillId="0" borderId="4" xfId="0" applyBorder="1" applyAlignment="1">
      <alignment horizontal="left"/>
    </xf>
    <xf numFmtId="1" fontId="8" fillId="0" borderId="7" xfId="1" applyNumberFormat="1" applyFont="1" applyBorder="1" applyAlignment="1">
      <alignment horizontal="center" vertical="center" wrapText="1"/>
    </xf>
    <xf numFmtId="0" fontId="0" fillId="0" borderId="27" xfId="0" applyBorder="1" applyAlignment="1">
      <alignment horizontal="center"/>
    </xf>
    <xf numFmtId="1" fontId="8" fillId="0" borderId="22" xfId="1" applyNumberFormat="1" applyFont="1" applyBorder="1" applyAlignment="1">
      <alignment horizontal="center" vertical="center" wrapText="1"/>
    </xf>
    <xf numFmtId="164" fontId="0" fillId="0" borderId="40" xfId="0" applyNumberFormat="1" applyBorder="1"/>
    <xf numFmtId="0" fontId="9" fillId="0" borderId="45" xfId="0" applyFont="1" applyBorder="1" applyAlignment="1">
      <alignment horizontal="center" vertical="center" wrapText="1"/>
    </xf>
    <xf numFmtId="0" fontId="0" fillId="0" borderId="7" xfId="0" applyBorder="1"/>
    <xf numFmtId="0" fontId="0" fillId="0" borderId="8" xfId="0" applyBorder="1"/>
    <xf numFmtId="0" fontId="0" fillId="3" borderId="33" xfId="0" applyFill="1" applyBorder="1" applyAlignment="1">
      <alignment horizontal="left"/>
    </xf>
    <xf numFmtId="0" fontId="0" fillId="3" borderId="30" xfId="0" applyFill="1" applyBorder="1" applyAlignment="1">
      <alignment horizontal="left"/>
    </xf>
    <xf numFmtId="0" fontId="1" fillId="0" borderId="0" xfId="0" applyFont="1" applyAlignment="1">
      <alignment horizontal="centerContinuous"/>
    </xf>
    <xf numFmtId="0" fontId="1" fillId="3" borderId="32" xfId="3" applyFont="1" applyFill="1" applyBorder="1" applyAlignment="1">
      <alignment horizontal="center" vertical="center"/>
    </xf>
    <xf numFmtId="0" fontId="1" fillId="3" borderId="11" xfId="3" applyFont="1" applyFill="1" applyBorder="1" applyAlignment="1">
      <alignment horizontal="center" vertical="center"/>
    </xf>
    <xf numFmtId="0" fontId="0" fillId="0" borderId="8" xfId="0" applyBorder="1" applyAlignment="1">
      <alignment horizontal="center"/>
    </xf>
    <xf numFmtId="0" fontId="11" fillId="0" borderId="0" xfId="0" applyFont="1" applyAlignment="1">
      <alignment horizontal="left" indent="1"/>
    </xf>
    <xf numFmtId="0" fontId="7" fillId="0" borderId="0" xfId="0" applyFont="1" applyAlignment="1">
      <alignment horizontal="left"/>
    </xf>
    <xf numFmtId="0" fontId="7" fillId="0" borderId="0" xfId="0" applyFont="1" applyAlignment="1">
      <alignment horizontal="center" vertical="center"/>
    </xf>
    <xf numFmtId="164" fontId="0" fillId="0" borderId="3" xfId="0" applyNumberFormat="1" applyBorder="1"/>
    <xf numFmtId="164" fontId="5" fillId="4" borderId="3" xfId="2" applyNumberFormat="1" applyBorder="1" applyAlignment="1"/>
    <xf numFmtId="164" fontId="0" fillId="0" borderId="27" xfId="0" applyNumberFormat="1" applyBorder="1"/>
    <xf numFmtId="164" fontId="5" fillId="4" borderId="4" xfId="2" applyNumberFormat="1" applyBorder="1"/>
    <xf numFmtId="0" fontId="0" fillId="2" borderId="27" xfId="0" applyFill="1" applyBorder="1" applyAlignment="1">
      <alignment horizontal="center" vertical="center" wrapText="1"/>
    </xf>
    <xf numFmtId="0" fontId="0" fillId="2" borderId="14" xfId="0" applyFill="1" applyBorder="1" applyAlignment="1">
      <alignment horizontal="center" vertical="center" wrapText="1"/>
    </xf>
    <xf numFmtId="0" fontId="1" fillId="2" borderId="35" xfId="0" applyFont="1" applyFill="1" applyBorder="1" applyAlignment="1">
      <alignment horizontal="center" vertical="center" wrapText="1"/>
    </xf>
    <xf numFmtId="0" fontId="0" fillId="0" borderId="43" xfId="0" applyBorder="1" applyAlignment="1">
      <alignment horizontal="center" vertical="center"/>
    </xf>
    <xf numFmtId="0" fontId="7" fillId="0" borderId="43" xfId="0" applyFont="1" applyBorder="1" applyAlignment="1">
      <alignment horizontal="center" vertical="center"/>
    </xf>
    <xf numFmtId="0" fontId="0" fillId="2" borderId="22" xfId="0" applyFill="1" applyBorder="1" applyAlignment="1">
      <alignment horizontal="center" vertical="center" wrapText="1"/>
    </xf>
    <xf numFmtId="164" fontId="5" fillId="4" borderId="7" xfId="2" applyNumberFormat="1" applyBorder="1" applyAlignment="1"/>
    <xf numFmtId="0" fontId="4" fillId="0" borderId="0" xfId="1" applyFont="1"/>
    <xf numFmtId="0" fontId="6" fillId="0" borderId="0" xfId="0" applyFont="1" applyAlignment="1">
      <alignment horizontal="left"/>
    </xf>
    <xf numFmtId="0" fontId="3" fillId="0" borderId="0" xfId="0" applyFont="1"/>
    <xf numFmtId="0" fontId="6" fillId="0" borderId="43" xfId="0" applyFont="1" applyBorder="1" applyAlignment="1">
      <alignment horizontal="center" vertical="center"/>
    </xf>
    <xf numFmtId="0" fontId="0" fillId="0" borderId="4" xfId="0" applyBorder="1" applyAlignment="1">
      <alignment horizontal="center"/>
    </xf>
    <xf numFmtId="164" fontId="0" fillId="0" borderId="9" xfId="0" applyNumberFormat="1" applyBorder="1"/>
    <xf numFmtId="164" fontId="5" fillId="4" borderId="9" xfId="2" applyNumberFormat="1" applyBorder="1" applyAlignment="1"/>
    <xf numFmtId="0" fontId="0" fillId="0" borderId="16" xfId="0" applyBorder="1" applyAlignment="1">
      <alignment horizontal="left"/>
    </xf>
    <xf numFmtId="0" fontId="0" fillId="0" borderId="17" xfId="0" applyBorder="1" applyAlignment="1">
      <alignment horizontal="left"/>
    </xf>
    <xf numFmtId="0" fontId="0" fillId="5" borderId="17" xfId="0" applyFill="1" applyBorder="1" applyAlignment="1">
      <alignment horizontal="left"/>
    </xf>
    <xf numFmtId="0" fontId="4" fillId="5" borderId="17" xfId="1" applyFont="1" applyFill="1" applyBorder="1"/>
    <xf numFmtId="0" fontId="4" fillId="0" borderId="17" xfId="0" applyFont="1" applyBorder="1" applyAlignment="1">
      <alignment horizontal="left"/>
    </xf>
    <xf numFmtId="0" fontId="4" fillId="0" borderId="18" xfId="0" applyFont="1" applyBorder="1"/>
    <xf numFmtId="164" fontId="0" fillId="0" borderId="5" xfId="0" applyNumberFormat="1" applyBorder="1" applyAlignment="1">
      <alignment horizontal="right"/>
    </xf>
    <xf numFmtId="164" fontId="0" fillId="0" borderId="50" xfId="0" applyNumberFormat="1" applyBorder="1" applyAlignment="1">
      <alignment horizontal="right"/>
    </xf>
    <xf numFmtId="164" fontId="0" fillId="0" borderId="5" xfId="0" applyNumberFormat="1" applyBorder="1" applyAlignment="1">
      <alignment horizontal="center"/>
    </xf>
    <xf numFmtId="164" fontId="0" fillId="0" borderId="51" xfId="0" applyNumberFormat="1" applyBorder="1" applyAlignment="1">
      <alignment horizontal="right"/>
    </xf>
    <xf numFmtId="0" fontId="0" fillId="0" borderId="4" xfId="0" applyBorder="1" applyAlignment="1">
      <alignment horizontal="right"/>
    </xf>
    <xf numFmtId="0" fontId="0" fillId="0" borderId="4" xfId="0" applyBorder="1"/>
    <xf numFmtId="0" fontId="4" fillId="0" borderId="8" xfId="0" applyFont="1" applyBorder="1" applyAlignment="1">
      <alignment horizontal="left"/>
    </xf>
    <xf numFmtId="0" fontId="0" fillId="0" borderId="9" xfId="0" applyBorder="1" applyAlignment="1">
      <alignment horizontal="right"/>
    </xf>
    <xf numFmtId="164" fontId="0" fillId="0" borderId="52" xfId="0" applyNumberFormat="1" applyBorder="1" applyAlignment="1">
      <alignment horizontal="right" vertical="center" wrapText="1"/>
    </xf>
    <xf numFmtId="164" fontId="0" fillId="0" borderId="2" xfId="0" applyNumberFormat="1" applyBorder="1" applyAlignment="1">
      <alignment horizontal="right" vertical="center" wrapText="1"/>
    </xf>
    <xf numFmtId="164" fontId="0" fillId="0" borderId="2" xfId="0" applyNumberFormat="1" applyBorder="1" applyAlignment="1">
      <alignment horizontal="center" vertical="center" wrapText="1"/>
    </xf>
    <xf numFmtId="164" fontId="0" fillId="0" borderId="6" xfId="0" applyNumberFormat="1" applyBorder="1" applyAlignment="1">
      <alignment horizontal="right" vertical="center" wrapText="1"/>
    </xf>
    <xf numFmtId="0" fontId="2" fillId="0" borderId="0" xfId="1"/>
    <xf numFmtId="0" fontId="4" fillId="0" borderId="43" xfId="0" applyFont="1" applyBorder="1"/>
    <xf numFmtId="0" fontId="0" fillId="0" borderId="14" xfId="0" applyBorder="1"/>
    <xf numFmtId="0" fontId="0" fillId="0" borderId="15" xfId="0" applyBorder="1"/>
    <xf numFmtId="164" fontId="5" fillId="4" borderId="14" xfId="2" applyNumberFormat="1" applyBorder="1" applyAlignment="1"/>
    <xf numFmtId="0" fontId="3" fillId="0" borderId="0" xfId="0" applyFont="1" applyAlignment="1">
      <alignment horizontal="left"/>
    </xf>
    <xf numFmtId="0" fontId="0" fillId="0" borderId="0" xfId="0" applyAlignment="1">
      <alignment horizontal="left" vertical="top" wrapText="1"/>
    </xf>
    <xf numFmtId="0" fontId="0" fillId="0" borderId="0" xfId="0" applyAlignment="1">
      <alignment horizontal="right" vertical="top" wrapText="1"/>
    </xf>
    <xf numFmtId="0" fontId="0" fillId="0" borderId="0" xfId="0" applyAlignment="1">
      <alignment horizontal="left" vertical="top"/>
    </xf>
    <xf numFmtId="0" fontId="0" fillId="0" borderId="42" xfId="0" applyBorder="1" applyAlignment="1">
      <alignment horizontal="left"/>
    </xf>
    <xf numFmtId="0" fontId="4" fillId="0" borderId="8" xfId="1" applyFont="1" applyBorder="1"/>
    <xf numFmtId="0" fontId="4" fillId="0" borderId="49" xfId="1" applyFont="1" applyBorder="1"/>
    <xf numFmtId="164" fontId="0" fillId="0" borderId="1" xfId="0" applyNumberFormat="1" applyBorder="1"/>
    <xf numFmtId="164" fontId="0" fillId="0" borderId="2" xfId="0" applyNumberFormat="1" applyBorder="1"/>
    <xf numFmtId="164" fontId="0" fillId="0" borderId="6" xfId="0" applyNumberFormat="1" applyBorder="1"/>
    <xf numFmtId="0" fontId="12" fillId="6" borderId="31"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6" borderId="23" xfId="0" applyFont="1" applyFill="1" applyBorder="1" applyAlignment="1">
      <alignment horizontal="center" vertical="center" wrapText="1"/>
    </xf>
    <xf numFmtId="164" fontId="1" fillId="0" borderId="11" xfId="0" applyNumberFormat="1" applyFont="1" applyBorder="1" applyAlignment="1">
      <alignment vertical="center"/>
    </xf>
    <xf numFmtId="164" fontId="1" fillId="0" borderId="21" xfId="0" applyNumberFormat="1" applyFont="1" applyBorder="1" applyAlignment="1">
      <alignment vertical="center"/>
    </xf>
    <xf numFmtId="164" fontId="1" fillId="0" borderId="56" xfId="0" applyNumberFormat="1" applyFont="1" applyBorder="1" applyAlignment="1">
      <alignment vertical="center"/>
    </xf>
    <xf numFmtId="164" fontId="1" fillId="0" borderId="35" xfId="0" applyNumberFormat="1" applyFont="1" applyBorder="1" applyAlignment="1">
      <alignment vertical="center"/>
    </xf>
    <xf numFmtId="0" fontId="13" fillId="0" borderId="0" xfId="0" applyFont="1"/>
    <xf numFmtId="0" fontId="13" fillId="0" borderId="0" xfId="0" applyFont="1" applyAlignment="1">
      <alignment horizontal="right"/>
    </xf>
    <xf numFmtId="0" fontId="1" fillId="0" borderId="0" xfId="3" applyFont="1" applyAlignment="1">
      <alignment horizontal="left"/>
    </xf>
    <xf numFmtId="0" fontId="4" fillId="0" borderId="0" xfId="3" applyFont="1" applyAlignment="1">
      <alignment horizontal="left"/>
    </xf>
    <xf numFmtId="0" fontId="0" fillId="0" borderId="43" xfId="0" applyBorder="1" applyAlignment="1">
      <alignment horizontal="center"/>
    </xf>
    <xf numFmtId="0" fontId="0" fillId="0" borderId="30" xfId="0" applyBorder="1" applyAlignment="1">
      <alignment horizontal="center"/>
    </xf>
    <xf numFmtId="0" fontId="0" fillId="0" borderId="57" xfId="0" applyBorder="1" applyAlignment="1">
      <alignment horizontal="center"/>
    </xf>
    <xf numFmtId="0" fontId="0" fillId="0" borderId="10" xfId="0" applyBorder="1" applyAlignment="1">
      <alignment horizontal="center"/>
    </xf>
    <xf numFmtId="0" fontId="0" fillId="0" borderId="14" xfId="0" applyBorder="1" applyAlignment="1">
      <alignment horizontal="center"/>
    </xf>
    <xf numFmtId="0" fontId="0" fillId="0" borderId="31" xfId="0" applyBorder="1" applyAlignment="1">
      <alignment horizontal="center"/>
    </xf>
    <xf numFmtId="0" fontId="0" fillId="0" borderId="10" xfId="0" applyBorder="1" applyAlignment="1">
      <alignment horizontal="left"/>
    </xf>
    <xf numFmtId="1" fontId="8" fillId="0" borderId="23" xfId="1" applyNumberFormat="1" applyFont="1" applyBorder="1" applyAlignment="1">
      <alignment horizontal="center" vertical="center" wrapText="1"/>
    </xf>
    <xf numFmtId="164" fontId="0" fillId="0" borderId="58" xfId="0" applyNumberFormat="1" applyBorder="1"/>
    <xf numFmtId="0" fontId="0" fillId="3" borderId="3" xfId="0" applyFill="1" applyBorder="1" applyAlignment="1">
      <alignment horizontal="left"/>
    </xf>
    <xf numFmtId="0" fontId="0" fillId="3" borderId="13" xfId="0" applyFill="1" applyBorder="1" applyAlignment="1">
      <alignment horizontal="left"/>
    </xf>
    <xf numFmtId="0" fontId="7" fillId="0" borderId="0" xfId="0" applyFont="1" applyAlignment="1">
      <alignment horizontal="left"/>
    </xf>
    <xf numFmtId="0" fontId="1" fillId="0" borderId="32" xfId="0" applyFont="1" applyBorder="1" applyAlignment="1">
      <alignment horizontal="left" vertical="center" wrapText="1"/>
    </xf>
    <xf numFmtId="0" fontId="1" fillId="0" borderId="45" xfId="0" applyFont="1" applyBorder="1" applyAlignment="1">
      <alignment horizontal="left" vertical="center" wrapText="1"/>
    </xf>
    <xf numFmtId="0" fontId="0" fillId="3" borderId="27" xfId="0" applyFill="1" applyBorder="1" applyAlignment="1">
      <alignment horizontal="left"/>
    </xf>
    <xf numFmtId="0" fontId="0" fillId="3" borderId="15" xfId="0" applyFill="1" applyBorder="1" applyAlignment="1">
      <alignment horizontal="left"/>
    </xf>
    <xf numFmtId="0" fontId="3" fillId="0" borderId="46"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1"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21" xfId="0" applyFont="1" applyFill="1" applyBorder="1" applyAlignment="1">
      <alignment horizontal="center" vertical="center" wrapText="1"/>
    </xf>
    <xf numFmtId="0" fontId="0" fillId="3" borderId="41" xfId="0" applyFill="1" applyBorder="1" applyAlignment="1">
      <alignment horizontal="left"/>
    </xf>
    <xf numFmtId="0" fontId="0" fillId="3" borderId="29" xfId="0" applyFill="1" applyBorder="1" applyAlignment="1">
      <alignment horizontal="left"/>
    </xf>
    <xf numFmtId="0" fontId="0" fillId="0" borderId="0" xfId="0" applyAlignment="1">
      <alignment horizontal="left" vertical="center"/>
    </xf>
    <xf numFmtId="0" fontId="3" fillId="0" borderId="41" xfId="0" applyFont="1" applyBorder="1" applyAlignment="1">
      <alignment horizontal="center"/>
    </xf>
    <xf numFmtId="0" fontId="3" fillId="0" borderId="42" xfId="0" applyFont="1" applyBorder="1" applyAlignment="1">
      <alignment horizontal="center"/>
    </xf>
    <xf numFmtId="0" fontId="1" fillId="0" borderId="39" xfId="0" applyFont="1" applyBorder="1" applyAlignment="1">
      <alignment horizontal="left" vertical="center" wrapText="1"/>
    </xf>
    <xf numFmtId="0" fontId="1" fillId="0" borderId="53" xfId="0" applyFont="1" applyBorder="1" applyAlignment="1">
      <alignment horizontal="left"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0" fillId="3" borderId="33" xfId="0" applyFill="1" applyBorder="1" applyAlignment="1">
      <alignment horizontal="left"/>
    </xf>
    <xf numFmtId="0" fontId="0" fillId="3" borderId="30" xfId="0" applyFill="1" applyBorder="1" applyAlignment="1">
      <alignment horizontal="left"/>
    </xf>
    <xf numFmtId="0" fontId="3" fillId="0" borderId="16" xfId="0" applyFont="1" applyBorder="1" applyAlignment="1">
      <alignment horizontal="center" vertical="center"/>
    </xf>
    <xf numFmtId="0" fontId="3" fillId="0" borderId="33" xfId="0" applyFont="1" applyBorder="1" applyAlignment="1">
      <alignment horizontal="center" vertical="center"/>
    </xf>
    <xf numFmtId="0" fontId="3" fillId="0" borderId="37" xfId="0" applyFont="1" applyBorder="1" applyAlignment="1">
      <alignment horizontal="center" vertical="center"/>
    </xf>
    <xf numFmtId="0" fontId="1" fillId="3" borderId="21" xfId="0" applyFont="1" applyFill="1" applyBorder="1" applyAlignment="1">
      <alignment horizontal="center" vertical="center" wrapText="1"/>
    </xf>
    <xf numFmtId="0" fontId="0" fillId="3" borderId="54" xfId="0" applyFill="1" applyBorder="1" applyAlignment="1">
      <alignment horizontal="left"/>
    </xf>
    <xf numFmtId="0" fontId="0" fillId="3" borderId="55" xfId="0" applyFill="1" applyBorder="1" applyAlignment="1">
      <alignment horizontal="left"/>
    </xf>
    <xf numFmtId="0" fontId="1" fillId="0" borderId="24" xfId="0" applyFont="1" applyBorder="1" applyAlignment="1">
      <alignment horizontal="left" vertical="center" wrapText="1"/>
    </xf>
    <xf numFmtId="0" fontId="1" fillId="0" borderId="35" xfId="0" applyFont="1" applyBorder="1" applyAlignment="1">
      <alignment horizontal="left" vertical="center" wrapText="1"/>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3" fillId="0" borderId="29" xfId="0" applyFont="1" applyBorder="1" applyAlignment="1">
      <alignment horizontal="center" vertical="center"/>
    </xf>
    <xf numFmtId="0" fontId="0" fillId="0" borderId="31" xfId="0" applyBorder="1" applyAlignment="1">
      <alignment horizontal="right"/>
    </xf>
    <xf numFmtId="0" fontId="0" fillId="0" borderId="23" xfId="0" applyBorder="1" applyAlignment="1">
      <alignment horizontal="right"/>
    </xf>
    <xf numFmtId="0" fontId="0" fillId="0" borderId="3" xfId="0" applyBorder="1" applyAlignment="1">
      <alignment horizontal="right"/>
    </xf>
    <xf numFmtId="0" fontId="0" fillId="0" borderId="7" xfId="0" applyBorder="1" applyAlignment="1">
      <alignment horizontal="right"/>
    </xf>
    <xf numFmtId="0" fontId="0" fillId="0" borderId="27" xfId="0" applyBorder="1" applyAlignment="1">
      <alignment horizontal="right"/>
    </xf>
    <xf numFmtId="0" fontId="0" fillId="0" borderId="22" xfId="0" applyBorder="1" applyAlignment="1">
      <alignment horizontal="right"/>
    </xf>
    <xf numFmtId="0" fontId="0" fillId="0" borderId="0" xfId="0" applyAlignment="1">
      <alignment horizontal="center"/>
    </xf>
    <xf numFmtId="0" fontId="1" fillId="0" borderId="24" xfId="0" applyFont="1" applyBorder="1" applyAlignment="1">
      <alignment horizontal="center"/>
    </xf>
    <xf numFmtId="0" fontId="1" fillId="0" borderId="36" xfId="0" applyFont="1" applyBorder="1" applyAlignment="1">
      <alignment horizontal="center"/>
    </xf>
    <xf numFmtId="0" fontId="1" fillId="0" borderId="35" xfId="0" applyFont="1" applyBorder="1" applyAlignment="1">
      <alignment horizontal="center"/>
    </xf>
    <xf numFmtId="0" fontId="1" fillId="0" borderId="36" xfId="0" applyFont="1" applyBorder="1" applyAlignment="1">
      <alignment horizontal="right"/>
    </xf>
    <xf numFmtId="0" fontId="1" fillId="0" borderId="35" xfId="0" applyFont="1" applyBorder="1" applyAlignment="1">
      <alignment horizontal="right"/>
    </xf>
  </cellXfs>
  <cellStyles count="5">
    <cellStyle name="Bad" xfId="2" builtinId="27"/>
    <cellStyle name="Įprastas 2" xfId="1" xr:uid="{00000000-0005-0000-0000-000001000000}"/>
    <cellStyle name="Normal" xfId="0" builtinId="0"/>
    <cellStyle name="Normal 14 2" xfId="4" xr:uid="{7B92F562-7E8E-4AA9-B828-9347321CFFA0}"/>
    <cellStyle name="Normal 2" xfId="3" xr:uid="{C4764901-3206-4EC5-8704-F68DA9DB58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BB276-54AE-477F-9C71-D811F036E0AD}">
  <dimension ref="A1:Y72"/>
  <sheetViews>
    <sheetView tabSelected="1" topLeftCell="A5" zoomScale="85" zoomScaleNormal="85" workbookViewId="0">
      <pane xSplit="5" topLeftCell="F1" activePane="topRight" state="frozen"/>
      <selection activeCell="E74" sqref="E74"/>
      <selection pane="topRight" sqref="A1:E1"/>
    </sheetView>
  </sheetViews>
  <sheetFormatPr defaultColWidth="8.88671875" defaultRowHeight="14.4" x14ac:dyDescent="0.3"/>
  <cols>
    <col min="1" max="1" width="3.33203125" customWidth="1"/>
    <col min="2" max="2" width="6.44140625" style="1" bestFit="1" customWidth="1"/>
    <col min="3" max="3" width="63.6640625" style="4" customWidth="1"/>
    <col min="4" max="4" width="14.6640625" style="4" customWidth="1"/>
    <col min="5" max="5" width="23" customWidth="1"/>
    <col min="6" max="16" width="16.109375" style="4" customWidth="1"/>
    <col min="17" max="20" width="16.109375" customWidth="1"/>
    <col min="21" max="21" width="17.5546875" customWidth="1"/>
    <col min="22" max="22" width="18.6640625" customWidth="1"/>
    <col min="23" max="24" width="16.109375" customWidth="1"/>
    <col min="25" max="25" width="26.88671875" bestFit="1" customWidth="1"/>
    <col min="26" max="26" width="24.5546875" customWidth="1"/>
    <col min="27" max="27" width="24.5546875" bestFit="1" customWidth="1"/>
  </cols>
  <sheetData>
    <row r="1" spans="1:25" ht="29.4" customHeight="1" x14ac:dyDescent="0.3">
      <c r="A1" s="166" t="s">
        <v>272</v>
      </c>
      <c r="B1" s="166"/>
      <c r="C1" s="166"/>
      <c r="D1" s="166"/>
      <c r="E1" s="166"/>
    </row>
    <row r="2" spans="1:25" s="55" customFormat="1" ht="15" thickBot="1" x14ac:dyDescent="0.35">
      <c r="E2" s="74"/>
      <c r="F2" s="82"/>
      <c r="G2" s="83"/>
      <c r="H2" s="83"/>
      <c r="I2" s="83"/>
      <c r="J2" s="83"/>
      <c r="K2" s="83"/>
      <c r="L2" s="89"/>
      <c r="M2" s="89"/>
      <c r="N2" s="83"/>
      <c r="O2" s="83"/>
      <c r="P2" s="82"/>
      <c r="Q2" s="82"/>
      <c r="R2" s="82"/>
      <c r="S2" s="82"/>
      <c r="T2" s="83"/>
      <c r="U2" s="82"/>
      <c r="V2" s="82"/>
      <c r="W2" s="82"/>
      <c r="X2" s="82"/>
      <c r="Y2" s="82"/>
    </row>
    <row r="3" spans="1:25" s="55" customFormat="1" ht="18" x14ac:dyDescent="0.35">
      <c r="B3" s="154" t="s">
        <v>0</v>
      </c>
      <c r="C3" s="157" t="s">
        <v>1</v>
      </c>
      <c r="D3" s="160" t="s">
        <v>2</v>
      </c>
      <c r="E3" s="162" t="s">
        <v>3</v>
      </c>
      <c r="F3" s="167" t="s">
        <v>4</v>
      </c>
      <c r="G3" s="168"/>
      <c r="H3" s="168"/>
      <c r="I3" s="168"/>
      <c r="J3" s="168"/>
      <c r="K3" s="168"/>
      <c r="L3" s="168"/>
      <c r="M3" s="168"/>
      <c r="N3" s="168"/>
      <c r="O3" s="168"/>
      <c r="P3" s="168"/>
      <c r="Q3" s="168"/>
      <c r="R3" s="168"/>
      <c r="S3" s="168"/>
      <c r="T3" s="168"/>
      <c r="U3" s="168"/>
      <c r="V3" s="168"/>
      <c r="W3" s="168"/>
      <c r="X3" s="168"/>
      <c r="Y3" s="171" t="s">
        <v>5</v>
      </c>
    </row>
    <row r="4" spans="1:25" s="2" customFormat="1" ht="64.95" customHeight="1" thickBot="1" x14ac:dyDescent="0.35">
      <c r="B4" s="155"/>
      <c r="C4" s="158"/>
      <c r="D4" s="161"/>
      <c r="E4" s="163"/>
      <c r="F4" s="126" t="s">
        <v>6</v>
      </c>
      <c r="G4" s="127" t="s">
        <v>7</v>
      </c>
      <c r="H4" s="127" t="s">
        <v>8</v>
      </c>
      <c r="I4" s="127" t="s">
        <v>9</v>
      </c>
      <c r="J4" s="127" t="s">
        <v>10</v>
      </c>
      <c r="K4" s="127" t="s">
        <v>11</v>
      </c>
      <c r="L4" s="128" t="s">
        <v>12</v>
      </c>
      <c r="M4" s="128" t="s">
        <v>13</v>
      </c>
      <c r="N4" s="128" t="s">
        <v>14</v>
      </c>
      <c r="O4" s="128" t="s">
        <v>15</v>
      </c>
      <c r="P4" s="128" t="s">
        <v>16</v>
      </c>
      <c r="Q4" s="128" t="s">
        <v>17</v>
      </c>
      <c r="R4" s="128" t="s">
        <v>18</v>
      </c>
      <c r="S4" s="128" t="s">
        <v>19</v>
      </c>
      <c r="T4" s="128" t="s">
        <v>20</v>
      </c>
      <c r="U4" s="128" t="s">
        <v>21</v>
      </c>
      <c r="V4" s="128" t="s">
        <v>22</v>
      </c>
      <c r="W4" s="128" t="s">
        <v>23</v>
      </c>
      <c r="X4" s="129" t="s">
        <v>24</v>
      </c>
      <c r="Y4" s="172"/>
    </row>
    <row r="5" spans="1:25" s="2" customFormat="1" ht="45.75" customHeight="1" thickBot="1" x14ac:dyDescent="0.35">
      <c r="B5" s="156"/>
      <c r="C5" s="159"/>
      <c r="D5" s="161"/>
      <c r="E5" s="81" t="s">
        <v>25</v>
      </c>
      <c r="F5" s="79">
        <v>2016</v>
      </c>
      <c r="G5" s="80">
        <v>2015</v>
      </c>
      <c r="H5" s="80">
        <v>2016</v>
      </c>
      <c r="I5" s="80">
        <v>2024</v>
      </c>
      <c r="J5" s="80">
        <v>2025</v>
      </c>
      <c r="K5" s="80">
        <v>2019</v>
      </c>
      <c r="L5" s="80">
        <v>2006</v>
      </c>
      <c r="M5" s="80">
        <v>2018</v>
      </c>
      <c r="N5" s="80">
        <v>2019</v>
      </c>
      <c r="O5" s="80">
        <v>2020</v>
      </c>
      <c r="P5" s="80">
        <v>2021</v>
      </c>
      <c r="Q5" s="80">
        <v>2022</v>
      </c>
      <c r="R5" s="80">
        <v>2022</v>
      </c>
      <c r="S5" s="80">
        <v>2023</v>
      </c>
      <c r="T5" s="80">
        <v>2014</v>
      </c>
      <c r="U5" s="80">
        <v>2015</v>
      </c>
      <c r="V5" s="80">
        <v>2016</v>
      </c>
      <c r="W5" s="80">
        <v>2014</v>
      </c>
      <c r="X5" s="84">
        <v>2014</v>
      </c>
      <c r="Y5" s="173"/>
    </row>
    <row r="6" spans="1:25" x14ac:dyDescent="0.3">
      <c r="B6" s="26" t="s">
        <v>26</v>
      </c>
      <c r="C6" s="93" t="s">
        <v>27</v>
      </c>
      <c r="D6" s="164">
        <v>1</v>
      </c>
      <c r="E6" s="165"/>
      <c r="F6" s="123"/>
      <c r="G6" s="124"/>
      <c r="H6" s="124"/>
      <c r="I6" s="124"/>
      <c r="J6" s="124"/>
      <c r="K6" s="124"/>
      <c r="L6" s="124"/>
      <c r="M6" s="124"/>
      <c r="N6" s="124"/>
      <c r="O6" s="124"/>
      <c r="P6" s="124"/>
      <c r="Q6" s="124"/>
      <c r="R6" s="124"/>
      <c r="S6" s="124"/>
      <c r="T6" s="124"/>
      <c r="U6" s="124"/>
      <c r="V6" s="124"/>
      <c r="W6" s="125"/>
      <c r="X6" s="125"/>
      <c r="Y6" s="44">
        <f>SUM(F6:X6)*D6</f>
        <v>0</v>
      </c>
    </row>
    <row r="7" spans="1:25" x14ac:dyDescent="0.3">
      <c r="B7" s="16" t="s">
        <v>28</v>
      </c>
      <c r="C7" s="94" t="s">
        <v>29</v>
      </c>
      <c r="D7" s="174">
        <v>1</v>
      </c>
      <c r="E7" s="175"/>
      <c r="F7" s="75"/>
      <c r="G7" s="37"/>
      <c r="H7" s="37"/>
      <c r="I7" s="37"/>
      <c r="J7" s="37"/>
      <c r="K7" s="37"/>
      <c r="L7" s="37"/>
      <c r="M7" s="37"/>
      <c r="N7" s="37"/>
      <c r="O7" s="37"/>
      <c r="P7" s="37"/>
      <c r="Q7" s="37"/>
      <c r="R7" s="37"/>
      <c r="S7" s="37"/>
      <c r="T7" s="37"/>
      <c r="U7" s="37"/>
      <c r="V7" s="37"/>
      <c r="W7" s="38"/>
      <c r="X7" s="38"/>
      <c r="Y7" s="32">
        <f>SUM(F7:X7)*D7</f>
        <v>0</v>
      </c>
    </row>
    <row r="8" spans="1:25" x14ac:dyDescent="0.3">
      <c r="B8" s="16" t="s">
        <v>30</v>
      </c>
      <c r="C8" s="94" t="s">
        <v>31</v>
      </c>
      <c r="D8" s="174">
        <v>1</v>
      </c>
      <c r="E8" s="175"/>
      <c r="F8" s="75"/>
      <c r="G8" s="37"/>
      <c r="H8" s="37"/>
      <c r="I8" s="37"/>
      <c r="J8" s="37"/>
      <c r="K8" s="37"/>
      <c r="L8" s="37"/>
      <c r="M8" s="37"/>
      <c r="N8" s="37"/>
      <c r="O8" s="37"/>
      <c r="P8" s="37"/>
      <c r="Q8" s="37"/>
      <c r="R8" s="37"/>
      <c r="S8" s="37"/>
      <c r="T8" s="37"/>
      <c r="U8" s="37"/>
      <c r="V8" s="37"/>
      <c r="W8" s="38"/>
      <c r="X8" s="38"/>
      <c r="Y8" s="32">
        <f>SUM(F8:X8)*D8</f>
        <v>0</v>
      </c>
    </row>
    <row r="9" spans="1:25" x14ac:dyDescent="0.3">
      <c r="B9" s="16" t="s">
        <v>32</v>
      </c>
      <c r="C9" s="94" t="s">
        <v>33</v>
      </c>
      <c r="D9" s="174">
        <v>1</v>
      </c>
      <c r="E9" s="175"/>
      <c r="F9" s="75"/>
      <c r="G9" s="37"/>
      <c r="H9" s="37"/>
      <c r="I9" s="37"/>
      <c r="J9" s="37"/>
      <c r="K9" s="37"/>
      <c r="L9" s="37"/>
      <c r="M9" s="37"/>
      <c r="N9" s="37"/>
      <c r="O9" s="37"/>
      <c r="P9" s="37"/>
      <c r="Q9" s="37"/>
      <c r="R9" s="37"/>
      <c r="S9" s="37"/>
      <c r="T9" s="37"/>
      <c r="U9" s="37"/>
      <c r="V9" s="37"/>
      <c r="W9" s="38"/>
      <c r="X9" s="38"/>
      <c r="Y9" s="32">
        <f>SUM(F9:X9)*D9</f>
        <v>0</v>
      </c>
    </row>
    <row r="10" spans="1:25" x14ac:dyDescent="0.3">
      <c r="B10" s="16" t="s">
        <v>34</v>
      </c>
      <c r="C10" s="94" t="s">
        <v>35</v>
      </c>
      <c r="D10" s="174">
        <v>1</v>
      </c>
      <c r="E10" s="175"/>
      <c r="F10" s="75"/>
      <c r="G10" s="37"/>
      <c r="H10" s="37"/>
      <c r="I10" s="37"/>
      <c r="J10" s="37"/>
      <c r="K10" s="37"/>
      <c r="L10" s="37"/>
      <c r="M10" s="37"/>
      <c r="N10" s="37"/>
      <c r="O10" s="37"/>
      <c r="P10" s="37"/>
      <c r="Q10" s="37"/>
      <c r="R10" s="37"/>
      <c r="S10" s="37"/>
      <c r="T10" s="37"/>
      <c r="U10" s="37"/>
      <c r="V10" s="37"/>
      <c r="W10" s="38"/>
      <c r="X10" s="38"/>
      <c r="Y10" s="32">
        <f t="shared" ref="Y10:Y49" si="0">SUM(F10:X10)*D10</f>
        <v>0</v>
      </c>
    </row>
    <row r="11" spans="1:25" x14ac:dyDescent="0.3">
      <c r="B11" s="16" t="s">
        <v>36</v>
      </c>
      <c r="C11" s="94" t="s">
        <v>37</v>
      </c>
      <c r="D11" s="174">
        <v>1</v>
      </c>
      <c r="E11" s="175"/>
      <c r="F11" s="75"/>
      <c r="G11" s="37"/>
      <c r="H11" s="37"/>
      <c r="I11" s="37"/>
      <c r="J11" s="37"/>
      <c r="K11" s="37"/>
      <c r="L11" s="37"/>
      <c r="M11" s="37"/>
      <c r="N11" s="37"/>
      <c r="O11" s="37"/>
      <c r="P11" s="37"/>
      <c r="Q11" s="37"/>
      <c r="R11" s="37"/>
      <c r="S11" s="37"/>
      <c r="T11" s="37"/>
      <c r="U11" s="37"/>
      <c r="V11" s="37"/>
      <c r="W11" s="38"/>
      <c r="X11" s="38"/>
      <c r="Y11" s="32">
        <f t="shared" si="0"/>
        <v>0</v>
      </c>
    </row>
    <row r="12" spans="1:25" x14ac:dyDescent="0.3">
      <c r="B12" s="16" t="s">
        <v>38</v>
      </c>
      <c r="C12" s="94" t="s">
        <v>39</v>
      </c>
      <c r="D12" s="147">
        <v>1</v>
      </c>
      <c r="E12" s="148"/>
      <c r="F12" s="75"/>
      <c r="G12" s="37"/>
      <c r="H12" s="37"/>
      <c r="I12" s="37"/>
      <c r="J12" s="37"/>
      <c r="K12" s="37"/>
      <c r="L12" s="37"/>
      <c r="M12" s="37"/>
      <c r="N12" s="37"/>
      <c r="O12" s="37"/>
      <c r="P12" s="37"/>
      <c r="Q12" s="37"/>
      <c r="R12" s="37"/>
      <c r="S12" s="37"/>
      <c r="T12" s="37"/>
      <c r="U12" s="37"/>
      <c r="V12" s="37"/>
      <c r="W12" s="38"/>
      <c r="X12" s="38"/>
      <c r="Y12" s="32">
        <f t="shared" si="0"/>
        <v>0</v>
      </c>
    </row>
    <row r="13" spans="1:25" x14ac:dyDescent="0.3">
      <c r="B13" s="16" t="s">
        <v>40</v>
      </c>
      <c r="C13" s="94" t="s">
        <v>41</v>
      </c>
      <c r="D13" s="147">
        <v>1</v>
      </c>
      <c r="E13" s="148"/>
      <c r="F13" s="76"/>
      <c r="G13" s="37"/>
      <c r="H13" s="37"/>
      <c r="I13" s="37"/>
      <c r="J13" s="37"/>
      <c r="K13" s="53"/>
      <c r="L13" s="53"/>
      <c r="M13" s="78"/>
      <c r="N13" s="78"/>
      <c r="O13" s="78"/>
      <c r="P13" s="78"/>
      <c r="Q13" s="78"/>
      <c r="R13" s="37"/>
      <c r="S13" s="78"/>
      <c r="T13" s="78"/>
      <c r="U13" s="37"/>
      <c r="V13" s="37"/>
      <c r="W13" s="38"/>
      <c r="X13" s="38"/>
      <c r="Y13" s="32">
        <f t="shared" si="0"/>
        <v>0</v>
      </c>
    </row>
    <row r="14" spans="1:25" x14ac:dyDescent="0.3">
      <c r="B14" s="16" t="s">
        <v>42</v>
      </c>
      <c r="C14" s="94" t="s">
        <v>43</v>
      </c>
      <c r="D14" s="147">
        <v>1</v>
      </c>
      <c r="E14" s="148"/>
      <c r="F14" s="76"/>
      <c r="G14" s="37"/>
      <c r="H14" s="37"/>
      <c r="I14" s="37"/>
      <c r="J14" s="37"/>
      <c r="K14" s="53"/>
      <c r="L14" s="53"/>
      <c r="M14" s="78"/>
      <c r="N14" s="78"/>
      <c r="O14" s="78"/>
      <c r="P14" s="78"/>
      <c r="Q14" s="78"/>
      <c r="R14" s="37"/>
      <c r="S14" s="78"/>
      <c r="T14" s="78"/>
      <c r="U14" s="37"/>
      <c r="V14" s="37"/>
      <c r="W14" s="38"/>
      <c r="X14" s="38"/>
      <c r="Y14" s="32">
        <f t="shared" si="0"/>
        <v>0</v>
      </c>
    </row>
    <row r="15" spans="1:25" x14ac:dyDescent="0.3">
      <c r="B15" s="16" t="s">
        <v>44</v>
      </c>
      <c r="C15" s="94" t="s">
        <v>45</v>
      </c>
      <c r="D15" s="147">
        <v>1</v>
      </c>
      <c r="E15" s="148"/>
      <c r="F15" s="76"/>
      <c r="G15" s="53"/>
      <c r="H15" s="53"/>
      <c r="I15" s="53"/>
      <c r="J15" s="53"/>
      <c r="K15" s="53"/>
      <c r="L15" s="53"/>
      <c r="M15" s="78"/>
      <c r="N15" s="78"/>
      <c r="O15" s="78"/>
      <c r="P15" s="78"/>
      <c r="Q15" s="78"/>
      <c r="R15" s="53"/>
      <c r="S15" s="78"/>
      <c r="T15" s="78"/>
      <c r="U15" s="53"/>
      <c r="V15" s="53"/>
      <c r="W15" s="53"/>
      <c r="X15" s="85"/>
      <c r="Y15" s="32">
        <f t="shared" si="0"/>
        <v>0</v>
      </c>
    </row>
    <row r="16" spans="1:25" x14ac:dyDescent="0.3">
      <c r="B16" s="16" t="s">
        <v>46</v>
      </c>
      <c r="C16" s="94" t="s">
        <v>47</v>
      </c>
      <c r="D16" s="147">
        <v>1</v>
      </c>
      <c r="E16" s="148"/>
      <c r="F16" s="75"/>
      <c r="G16" s="37"/>
      <c r="H16" s="37"/>
      <c r="I16" s="37"/>
      <c r="J16" s="37"/>
      <c r="K16" s="37"/>
      <c r="L16" s="37"/>
      <c r="M16" s="37"/>
      <c r="N16" s="37"/>
      <c r="O16" s="37"/>
      <c r="P16" s="37"/>
      <c r="Q16" s="37"/>
      <c r="R16" s="37"/>
      <c r="S16" s="37"/>
      <c r="T16" s="37"/>
      <c r="U16" s="37"/>
      <c r="V16" s="37"/>
      <c r="W16" s="37"/>
      <c r="X16" s="38"/>
      <c r="Y16" s="32">
        <f t="shared" si="0"/>
        <v>0</v>
      </c>
    </row>
    <row r="17" spans="2:25" x14ac:dyDescent="0.3">
      <c r="B17" s="16" t="s">
        <v>48</v>
      </c>
      <c r="C17" s="94" t="s">
        <v>49</v>
      </c>
      <c r="D17" s="147">
        <v>1</v>
      </c>
      <c r="E17" s="148"/>
      <c r="F17" s="75"/>
      <c r="G17" s="37"/>
      <c r="H17" s="37"/>
      <c r="I17" s="37"/>
      <c r="J17" s="37"/>
      <c r="K17" s="37"/>
      <c r="L17" s="37"/>
      <c r="M17" s="37"/>
      <c r="N17" s="37"/>
      <c r="O17" s="37"/>
      <c r="P17" s="37"/>
      <c r="Q17" s="37"/>
      <c r="R17" s="37"/>
      <c r="S17" s="37"/>
      <c r="T17" s="37"/>
      <c r="U17" s="37"/>
      <c r="V17" s="37"/>
      <c r="W17" s="37"/>
      <c r="X17" s="38"/>
      <c r="Y17" s="32">
        <f t="shared" si="0"/>
        <v>0</v>
      </c>
    </row>
    <row r="18" spans="2:25" x14ac:dyDescent="0.3">
      <c r="B18" s="16" t="s">
        <v>50</v>
      </c>
      <c r="C18" s="94" t="s">
        <v>51</v>
      </c>
      <c r="D18" s="147">
        <v>1</v>
      </c>
      <c r="E18" s="148"/>
      <c r="F18" s="75"/>
      <c r="G18" s="37"/>
      <c r="H18" s="37"/>
      <c r="I18" s="37"/>
      <c r="J18" s="37"/>
      <c r="K18" s="37"/>
      <c r="L18" s="37"/>
      <c r="M18" s="37"/>
      <c r="N18" s="37"/>
      <c r="O18" s="37"/>
      <c r="P18" s="37"/>
      <c r="Q18" s="37"/>
      <c r="R18" s="37"/>
      <c r="S18" s="37"/>
      <c r="T18" s="37"/>
      <c r="U18" s="37"/>
      <c r="V18" s="37"/>
      <c r="W18" s="37"/>
      <c r="X18" s="38"/>
      <c r="Y18" s="32">
        <f t="shared" si="0"/>
        <v>0</v>
      </c>
    </row>
    <row r="19" spans="2:25" x14ac:dyDescent="0.3">
      <c r="B19" s="16" t="s">
        <v>52</v>
      </c>
      <c r="C19" s="94" t="s">
        <v>53</v>
      </c>
      <c r="D19" s="147">
        <v>1</v>
      </c>
      <c r="E19" s="148"/>
      <c r="F19" s="75"/>
      <c r="G19" s="37"/>
      <c r="H19" s="37"/>
      <c r="I19" s="37"/>
      <c r="J19" s="37"/>
      <c r="K19" s="37"/>
      <c r="L19" s="37"/>
      <c r="M19" s="37"/>
      <c r="N19" s="37"/>
      <c r="O19" s="37"/>
      <c r="P19" s="37"/>
      <c r="Q19" s="37"/>
      <c r="R19" s="37"/>
      <c r="S19" s="37"/>
      <c r="T19" s="37"/>
      <c r="U19" s="37"/>
      <c r="V19" s="37"/>
      <c r="W19" s="37"/>
      <c r="X19" s="38"/>
      <c r="Y19" s="32">
        <f t="shared" si="0"/>
        <v>0</v>
      </c>
    </row>
    <row r="20" spans="2:25" x14ac:dyDescent="0.3">
      <c r="B20" s="16" t="s">
        <v>54</v>
      </c>
      <c r="C20" s="94" t="s">
        <v>55</v>
      </c>
      <c r="D20" s="147">
        <v>1</v>
      </c>
      <c r="E20" s="148"/>
      <c r="F20" s="75"/>
      <c r="G20" s="37"/>
      <c r="H20" s="37"/>
      <c r="I20" s="37"/>
      <c r="J20" s="37"/>
      <c r="K20" s="37"/>
      <c r="L20" s="37"/>
      <c r="M20" s="37"/>
      <c r="N20" s="37"/>
      <c r="O20" s="37"/>
      <c r="P20" s="37"/>
      <c r="Q20" s="37"/>
      <c r="R20" s="37"/>
      <c r="S20" s="37"/>
      <c r="T20" s="37"/>
      <c r="U20" s="37"/>
      <c r="V20" s="37"/>
      <c r="W20" s="37"/>
      <c r="X20" s="38"/>
      <c r="Y20" s="32">
        <f t="shared" si="0"/>
        <v>0</v>
      </c>
    </row>
    <row r="21" spans="2:25" x14ac:dyDescent="0.3">
      <c r="B21" s="16" t="s">
        <v>56</v>
      </c>
      <c r="C21" s="94" t="s">
        <v>57</v>
      </c>
      <c r="D21" s="147">
        <v>1</v>
      </c>
      <c r="E21" s="148"/>
      <c r="F21" s="76"/>
      <c r="G21" s="53"/>
      <c r="H21" s="53"/>
      <c r="I21" s="53"/>
      <c r="J21" s="53"/>
      <c r="K21" s="53"/>
      <c r="L21" s="37"/>
      <c r="M21" s="37"/>
      <c r="N21" s="37"/>
      <c r="O21" s="37"/>
      <c r="P21" s="37"/>
      <c r="Q21" s="37"/>
      <c r="R21" s="37"/>
      <c r="S21" s="37"/>
      <c r="T21" s="37"/>
      <c r="U21" s="37"/>
      <c r="V21" s="37"/>
      <c r="W21" s="37"/>
      <c r="X21" s="38"/>
      <c r="Y21" s="32">
        <f t="shared" si="0"/>
        <v>0</v>
      </c>
    </row>
    <row r="22" spans="2:25" x14ac:dyDescent="0.3">
      <c r="B22" s="16" t="s">
        <v>58</v>
      </c>
      <c r="C22" s="94" t="s">
        <v>59</v>
      </c>
      <c r="D22" s="147">
        <v>1</v>
      </c>
      <c r="E22" s="148"/>
      <c r="F22" s="75"/>
      <c r="G22" s="37"/>
      <c r="H22" s="37"/>
      <c r="I22" s="37"/>
      <c r="J22" s="37"/>
      <c r="K22" s="37"/>
      <c r="L22" s="37"/>
      <c r="M22" s="37"/>
      <c r="N22" s="37"/>
      <c r="O22" s="37"/>
      <c r="P22" s="37"/>
      <c r="Q22" s="37"/>
      <c r="R22" s="37"/>
      <c r="S22" s="37"/>
      <c r="T22" s="37"/>
      <c r="U22" s="37"/>
      <c r="V22" s="37"/>
      <c r="W22" s="37"/>
      <c r="X22" s="38"/>
      <c r="Y22" s="32">
        <f t="shared" si="0"/>
        <v>0</v>
      </c>
    </row>
    <row r="23" spans="2:25" x14ac:dyDescent="0.3">
      <c r="B23" s="16" t="s">
        <v>60</v>
      </c>
      <c r="C23" s="94" t="s">
        <v>61</v>
      </c>
      <c r="D23" s="147">
        <v>1</v>
      </c>
      <c r="E23" s="148"/>
      <c r="F23" s="75"/>
      <c r="G23" s="37"/>
      <c r="H23" s="37"/>
      <c r="I23" s="37"/>
      <c r="J23" s="37"/>
      <c r="K23" s="37"/>
      <c r="L23" s="37"/>
      <c r="M23" s="37"/>
      <c r="N23" s="37"/>
      <c r="O23" s="37"/>
      <c r="P23" s="37"/>
      <c r="Q23" s="37"/>
      <c r="R23" s="37"/>
      <c r="S23" s="37"/>
      <c r="T23" s="37"/>
      <c r="U23" s="37"/>
      <c r="V23" s="37"/>
      <c r="W23" s="37"/>
      <c r="X23" s="38"/>
      <c r="Y23" s="32">
        <f t="shared" si="0"/>
        <v>0</v>
      </c>
    </row>
    <row r="24" spans="2:25" x14ac:dyDescent="0.3">
      <c r="B24" s="16" t="s">
        <v>62</v>
      </c>
      <c r="C24" s="94" t="s">
        <v>63</v>
      </c>
      <c r="D24" s="147">
        <v>1</v>
      </c>
      <c r="E24" s="148"/>
      <c r="F24" s="76"/>
      <c r="G24" s="53"/>
      <c r="H24" s="37"/>
      <c r="I24" s="37"/>
      <c r="J24" s="37"/>
      <c r="K24" s="53"/>
      <c r="L24" s="53"/>
      <c r="M24" s="78"/>
      <c r="N24" s="78"/>
      <c r="O24" s="78"/>
      <c r="P24" s="78"/>
      <c r="Q24" s="78"/>
      <c r="R24" s="53"/>
      <c r="S24" s="78"/>
      <c r="T24" s="78"/>
      <c r="U24" s="53"/>
      <c r="V24" s="53"/>
      <c r="W24" s="53"/>
      <c r="X24" s="85"/>
      <c r="Y24" s="32">
        <f t="shared" si="0"/>
        <v>0</v>
      </c>
    </row>
    <row r="25" spans="2:25" x14ac:dyDescent="0.3">
      <c r="B25" s="16" t="s">
        <v>64</v>
      </c>
      <c r="C25" s="94" t="s">
        <v>65</v>
      </c>
      <c r="D25" s="147">
        <v>1</v>
      </c>
      <c r="E25" s="148"/>
      <c r="F25" s="76"/>
      <c r="G25" s="37"/>
      <c r="H25" s="53"/>
      <c r="I25" s="53"/>
      <c r="J25" s="53"/>
      <c r="K25" s="53"/>
      <c r="L25" s="53"/>
      <c r="M25" s="78"/>
      <c r="N25" s="78"/>
      <c r="O25" s="78"/>
      <c r="P25" s="78"/>
      <c r="Q25" s="78"/>
      <c r="R25" s="53"/>
      <c r="S25" s="78"/>
      <c r="T25" s="78"/>
      <c r="U25" s="53"/>
      <c r="V25" s="53"/>
      <c r="W25" s="53"/>
      <c r="X25" s="85"/>
      <c r="Y25" s="32">
        <f t="shared" si="0"/>
        <v>0</v>
      </c>
    </row>
    <row r="26" spans="2:25" x14ac:dyDescent="0.3">
      <c r="B26" s="16" t="s">
        <v>66</v>
      </c>
      <c r="C26" s="94" t="s">
        <v>67</v>
      </c>
      <c r="D26" s="147">
        <v>1</v>
      </c>
      <c r="E26" s="148"/>
      <c r="F26" s="75"/>
      <c r="G26" s="37"/>
      <c r="H26" s="37"/>
      <c r="I26" s="37"/>
      <c r="J26" s="37"/>
      <c r="K26" s="37"/>
      <c r="L26" s="37"/>
      <c r="M26" s="37"/>
      <c r="N26" s="37"/>
      <c r="O26" s="37"/>
      <c r="P26" s="37"/>
      <c r="Q26" s="37"/>
      <c r="R26" s="37"/>
      <c r="S26" s="37"/>
      <c r="T26" s="37"/>
      <c r="U26" s="37"/>
      <c r="V26" s="37"/>
      <c r="W26" s="37"/>
      <c r="X26" s="38"/>
      <c r="Y26" s="32">
        <f t="shared" si="0"/>
        <v>0</v>
      </c>
    </row>
    <row r="27" spans="2:25" x14ac:dyDescent="0.3">
      <c r="B27" s="16" t="s">
        <v>68</v>
      </c>
      <c r="C27" s="94" t="s">
        <v>69</v>
      </c>
      <c r="D27" s="147">
        <v>1</v>
      </c>
      <c r="E27" s="148"/>
      <c r="F27" s="75"/>
      <c r="G27" s="53"/>
      <c r="H27" s="37"/>
      <c r="I27" s="37"/>
      <c r="J27" s="37"/>
      <c r="K27" s="37"/>
      <c r="L27" s="37"/>
      <c r="M27" s="37"/>
      <c r="N27" s="37"/>
      <c r="O27" s="37"/>
      <c r="P27" s="37"/>
      <c r="Q27" s="37"/>
      <c r="R27" s="37"/>
      <c r="S27" s="37"/>
      <c r="T27" s="37"/>
      <c r="U27" s="37"/>
      <c r="V27" s="37"/>
      <c r="W27" s="37"/>
      <c r="X27" s="38"/>
      <c r="Y27" s="32">
        <f t="shared" si="0"/>
        <v>0</v>
      </c>
    </row>
    <row r="28" spans="2:25" x14ac:dyDescent="0.3">
      <c r="B28" s="16" t="s">
        <v>70</v>
      </c>
      <c r="C28" s="94" t="s">
        <v>71</v>
      </c>
      <c r="D28" s="147">
        <v>1</v>
      </c>
      <c r="E28" s="148"/>
      <c r="F28" s="75"/>
      <c r="G28" s="53"/>
      <c r="H28" s="37"/>
      <c r="I28" s="37"/>
      <c r="J28" s="37"/>
      <c r="K28" s="37"/>
      <c r="L28" s="37"/>
      <c r="M28" s="37"/>
      <c r="N28" s="37"/>
      <c r="O28" s="37"/>
      <c r="P28" s="37"/>
      <c r="Q28" s="37"/>
      <c r="R28" s="37"/>
      <c r="S28" s="37"/>
      <c r="T28" s="37"/>
      <c r="U28" s="37"/>
      <c r="V28" s="37"/>
      <c r="W28" s="37"/>
      <c r="X28" s="38"/>
      <c r="Y28" s="32">
        <f t="shared" si="0"/>
        <v>0</v>
      </c>
    </row>
    <row r="29" spans="2:25" x14ac:dyDescent="0.3">
      <c r="B29" s="16" t="s">
        <v>72</v>
      </c>
      <c r="C29" s="94" t="s">
        <v>73</v>
      </c>
      <c r="D29" s="147">
        <v>1</v>
      </c>
      <c r="E29" s="148"/>
      <c r="F29" s="76"/>
      <c r="G29" s="37"/>
      <c r="H29" s="37"/>
      <c r="I29" s="37"/>
      <c r="J29" s="37"/>
      <c r="K29" s="53"/>
      <c r="L29" s="53"/>
      <c r="M29" s="78"/>
      <c r="N29" s="78"/>
      <c r="O29" s="78"/>
      <c r="P29" s="78"/>
      <c r="Q29" s="78"/>
      <c r="R29" s="53"/>
      <c r="S29" s="78"/>
      <c r="T29" s="78"/>
      <c r="U29" s="53"/>
      <c r="V29" s="53"/>
      <c r="W29" s="53"/>
      <c r="X29" s="85"/>
      <c r="Y29" s="32">
        <f t="shared" si="0"/>
        <v>0</v>
      </c>
    </row>
    <row r="30" spans="2:25" x14ac:dyDescent="0.3">
      <c r="B30" s="16" t="s">
        <v>74</v>
      </c>
      <c r="C30" s="94" t="s">
        <v>75</v>
      </c>
      <c r="D30" s="147">
        <v>1</v>
      </c>
      <c r="E30" s="148"/>
      <c r="F30" s="75"/>
      <c r="G30" s="37"/>
      <c r="H30" s="37"/>
      <c r="I30" s="37"/>
      <c r="J30" s="37"/>
      <c r="K30" s="37"/>
      <c r="L30" s="37"/>
      <c r="M30" s="37"/>
      <c r="N30" s="37"/>
      <c r="O30" s="37"/>
      <c r="P30" s="37"/>
      <c r="Q30" s="37"/>
      <c r="R30" s="37"/>
      <c r="S30" s="37"/>
      <c r="T30" s="37"/>
      <c r="U30" s="37"/>
      <c r="V30" s="37"/>
      <c r="W30" s="38"/>
      <c r="X30" s="38"/>
      <c r="Y30" s="32">
        <f t="shared" si="0"/>
        <v>0</v>
      </c>
    </row>
    <row r="31" spans="2:25" x14ac:dyDescent="0.3">
      <c r="B31" s="16" t="s">
        <v>76</v>
      </c>
      <c r="C31" s="95" t="s">
        <v>77</v>
      </c>
      <c r="D31" s="147">
        <v>1</v>
      </c>
      <c r="E31" s="148"/>
      <c r="F31" s="75"/>
      <c r="G31" s="53"/>
      <c r="H31" s="53"/>
      <c r="I31" s="53"/>
      <c r="J31" s="53"/>
      <c r="K31" s="37"/>
      <c r="L31" s="37"/>
      <c r="M31" s="37"/>
      <c r="N31" s="37"/>
      <c r="O31" s="37"/>
      <c r="P31" s="37"/>
      <c r="Q31" s="37"/>
      <c r="R31" s="37"/>
      <c r="S31" s="37"/>
      <c r="T31" s="37"/>
      <c r="U31" s="37"/>
      <c r="V31" s="37"/>
      <c r="W31" s="38"/>
      <c r="X31" s="38"/>
      <c r="Y31" s="32">
        <f t="shared" si="0"/>
        <v>0</v>
      </c>
    </row>
    <row r="32" spans="2:25" x14ac:dyDescent="0.3">
      <c r="B32" s="16" t="s">
        <v>78</v>
      </c>
      <c r="C32" s="95" t="s">
        <v>79</v>
      </c>
      <c r="D32" s="147">
        <v>1</v>
      </c>
      <c r="E32" s="148"/>
      <c r="F32" s="75"/>
      <c r="G32" s="37"/>
      <c r="H32" s="37"/>
      <c r="I32" s="37"/>
      <c r="J32" s="37"/>
      <c r="K32" s="37"/>
      <c r="L32" s="37"/>
      <c r="M32" s="37"/>
      <c r="N32" s="37"/>
      <c r="O32" s="37"/>
      <c r="P32" s="37"/>
      <c r="Q32" s="37"/>
      <c r="R32" s="37"/>
      <c r="S32" s="37"/>
      <c r="T32" s="37"/>
      <c r="U32" s="37"/>
      <c r="V32" s="37"/>
      <c r="W32" s="38"/>
      <c r="X32" s="38"/>
      <c r="Y32" s="32">
        <f t="shared" si="0"/>
        <v>0</v>
      </c>
    </row>
    <row r="33" spans="2:25" x14ac:dyDescent="0.3">
      <c r="B33" s="16" t="s">
        <v>80</v>
      </c>
      <c r="C33" s="95" t="s">
        <v>81</v>
      </c>
      <c r="D33" s="147">
        <v>1</v>
      </c>
      <c r="E33" s="148"/>
      <c r="F33" s="75"/>
      <c r="G33" s="37"/>
      <c r="H33" s="37"/>
      <c r="I33" s="37"/>
      <c r="J33" s="37"/>
      <c r="K33" s="37"/>
      <c r="L33" s="37"/>
      <c r="M33" s="37"/>
      <c r="N33" s="37"/>
      <c r="O33" s="37"/>
      <c r="P33" s="37"/>
      <c r="Q33" s="37"/>
      <c r="R33" s="37"/>
      <c r="S33" s="37"/>
      <c r="T33" s="37"/>
      <c r="U33" s="37"/>
      <c r="V33" s="37"/>
      <c r="W33" s="38"/>
      <c r="X33" s="38"/>
      <c r="Y33" s="32">
        <f t="shared" si="0"/>
        <v>0</v>
      </c>
    </row>
    <row r="34" spans="2:25" x14ac:dyDescent="0.3">
      <c r="B34" s="16" t="s">
        <v>82</v>
      </c>
      <c r="C34" s="95" t="s">
        <v>83</v>
      </c>
      <c r="D34" s="147">
        <v>1</v>
      </c>
      <c r="E34" s="148"/>
      <c r="F34" s="75"/>
      <c r="G34" s="37"/>
      <c r="H34" s="37"/>
      <c r="I34" s="37"/>
      <c r="J34" s="37"/>
      <c r="K34" s="37"/>
      <c r="L34" s="37"/>
      <c r="M34" s="37"/>
      <c r="N34" s="37"/>
      <c r="O34" s="37"/>
      <c r="P34" s="37"/>
      <c r="Q34" s="37"/>
      <c r="R34" s="37"/>
      <c r="S34" s="37"/>
      <c r="T34" s="37"/>
      <c r="U34" s="37"/>
      <c r="V34" s="37"/>
      <c r="W34" s="38"/>
      <c r="X34" s="38"/>
      <c r="Y34" s="32">
        <f t="shared" si="0"/>
        <v>0</v>
      </c>
    </row>
    <row r="35" spans="2:25" x14ac:dyDescent="0.3">
      <c r="B35" s="16" t="s">
        <v>84</v>
      </c>
      <c r="C35" s="95" t="s">
        <v>85</v>
      </c>
      <c r="D35" s="147">
        <v>1</v>
      </c>
      <c r="E35" s="148"/>
      <c r="F35" s="75"/>
      <c r="G35" s="37"/>
      <c r="H35" s="37"/>
      <c r="I35" s="37"/>
      <c r="J35" s="37"/>
      <c r="K35" s="37"/>
      <c r="L35" s="37"/>
      <c r="M35" s="37"/>
      <c r="N35" s="37"/>
      <c r="O35" s="37"/>
      <c r="P35" s="37"/>
      <c r="Q35" s="37"/>
      <c r="R35" s="37"/>
      <c r="S35" s="37"/>
      <c r="T35" s="37"/>
      <c r="U35" s="37"/>
      <c r="V35" s="37"/>
      <c r="W35" s="38"/>
      <c r="X35" s="38"/>
      <c r="Y35" s="32">
        <f t="shared" si="0"/>
        <v>0</v>
      </c>
    </row>
    <row r="36" spans="2:25" x14ac:dyDescent="0.3">
      <c r="B36" s="16" t="s">
        <v>86</v>
      </c>
      <c r="C36" s="95" t="s">
        <v>87</v>
      </c>
      <c r="D36" s="147">
        <v>1</v>
      </c>
      <c r="E36" s="148"/>
      <c r="F36" s="75"/>
      <c r="G36" s="37"/>
      <c r="H36" s="37"/>
      <c r="I36" s="37"/>
      <c r="J36" s="37"/>
      <c r="K36" s="37"/>
      <c r="L36" s="37"/>
      <c r="M36" s="37"/>
      <c r="N36" s="37"/>
      <c r="O36" s="37"/>
      <c r="P36" s="37"/>
      <c r="Q36" s="37"/>
      <c r="R36" s="37"/>
      <c r="S36" s="37"/>
      <c r="T36" s="37"/>
      <c r="U36" s="37"/>
      <c r="V36" s="37"/>
      <c r="W36" s="37"/>
      <c r="X36" s="38"/>
      <c r="Y36" s="32">
        <f t="shared" si="0"/>
        <v>0</v>
      </c>
    </row>
    <row r="37" spans="2:25" x14ac:dyDescent="0.3">
      <c r="B37" s="16" t="s">
        <v>88</v>
      </c>
      <c r="C37" s="94" t="s">
        <v>89</v>
      </c>
      <c r="D37" s="147">
        <v>1</v>
      </c>
      <c r="E37" s="148"/>
      <c r="F37" s="75"/>
      <c r="G37" s="37"/>
      <c r="H37" s="37"/>
      <c r="I37" s="37"/>
      <c r="J37" s="37"/>
      <c r="K37" s="37"/>
      <c r="L37" s="37"/>
      <c r="M37" s="37"/>
      <c r="N37" s="37"/>
      <c r="O37" s="37"/>
      <c r="P37" s="37"/>
      <c r="Q37" s="37"/>
      <c r="R37" s="37"/>
      <c r="S37" s="37"/>
      <c r="T37" s="37"/>
      <c r="U37" s="37"/>
      <c r="V37" s="37"/>
      <c r="W37" s="37"/>
      <c r="X37" s="38"/>
      <c r="Y37" s="32">
        <f t="shared" si="0"/>
        <v>0</v>
      </c>
    </row>
    <row r="38" spans="2:25" x14ac:dyDescent="0.3">
      <c r="B38" s="16" t="s">
        <v>90</v>
      </c>
      <c r="C38" s="94" t="s">
        <v>91</v>
      </c>
      <c r="D38" s="147">
        <v>1</v>
      </c>
      <c r="E38" s="148"/>
      <c r="F38" s="75"/>
      <c r="G38" s="37"/>
      <c r="H38" s="37"/>
      <c r="I38" s="37"/>
      <c r="J38" s="37"/>
      <c r="K38" s="37"/>
      <c r="L38" s="37"/>
      <c r="M38" s="37"/>
      <c r="N38" s="37"/>
      <c r="O38" s="37"/>
      <c r="P38" s="37"/>
      <c r="Q38" s="37"/>
      <c r="R38" s="37"/>
      <c r="S38" s="37"/>
      <c r="T38" s="37"/>
      <c r="U38" s="37"/>
      <c r="V38" s="37"/>
      <c r="W38" s="37"/>
      <c r="X38" s="38"/>
      <c r="Y38" s="32">
        <f t="shared" si="0"/>
        <v>0</v>
      </c>
    </row>
    <row r="39" spans="2:25" x14ac:dyDescent="0.3">
      <c r="B39" s="16" t="s">
        <v>92</v>
      </c>
      <c r="C39" s="96" t="s">
        <v>93</v>
      </c>
      <c r="D39" s="147">
        <v>1</v>
      </c>
      <c r="E39" s="148"/>
      <c r="F39" s="75"/>
      <c r="G39" s="37"/>
      <c r="H39" s="37"/>
      <c r="I39" s="37"/>
      <c r="J39" s="37"/>
      <c r="K39" s="37"/>
      <c r="L39" s="37"/>
      <c r="M39" s="37"/>
      <c r="N39" s="37"/>
      <c r="O39" s="37"/>
      <c r="P39" s="37"/>
      <c r="Q39" s="37"/>
      <c r="R39" s="37"/>
      <c r="S39" s="37"/>
      <c r="T39" s="37"/>
      <c r="U39" s="37"/>
      <c r="V39" s="37"/>
      <c r="W39" s="37"/>
      <c r="X39" s="38"/>
      <c r="Y39" s="32">
        <f t="shared" si="0"/>
        <v>0</v>
      </c>
    </row>
    <row r="40" spans="2:25" x14ac:dyDescent="0.3">
      <c r="B40" s="16" t="s">
        <v>94</v>
      </c>
      <c r="C40" s="96" t="s">
        <v>95</v>
      </c>
      <c r="D40" s="147">
        <v>1</v>
      </c>
      <c r="E40" s="148"/>
      <c r="F40" s="75"/>
      <c r="G40" s="37"/>
      <c r="H40" s="37"/>
      <c r="I40" s="53"/>
      <c r="J40" s="53"/>
      <c r="K40" s="53"/>
      <c r="L40" s="53"/>
      <c r="M40" s="37"/>
      <c r="N40" s="53"/>
      <c r="O40" s="53"/>
      <c r="P40" s="37"/>
      <c r="Q40" s="53"/>
      <c r="R40" s="53"/>
      <c r="S40" s="53"/>
      <c r="T40" s="37"/>
      <c r="U40" s="37"/>
      <c r="V40" s="53"/>
      <c r="W40" s="37"/>
      <c r="X40" s="38"/>
      <c r="Y40" s="32">
        <f t="shared" si="0"/>
        <v>0</v>
      </c>
    </row>
    <row r="41" spans="2:25" x14ac:dyDescent="0.3">
      <c r="B41" s="16" t="s">
        <v>96</v>
      </c>
      <c r="C41" s="96" t="s">
        <v>97</v>
      </c>
      <c r="D41" s="147">
        <v>1</v>
      </c>
      <c r="E41" s="148"/>
      <c r="F41" s="75"/>
      <c r="G41" s="37"/>
      <c r="H41" s="37"/>
      <c r="I41" s="37"/>
      <c r="J41" s="37"/>
      <c r="K41" s="37"/>
      <c r="L41" s="37"/>
      <c r="M41" s="37"/>
      <c r="N41" s="37"/>
      <c r="O41" s="37"/>
      <c r="P41" s="37"/>
      <c r="Q41" s="37"/>
      <c r="R41" s="37"/>
      <c r="S41" s="37"/>
      <c r="T41" s="37"/>
      <c r="U41" s="37"/>
      <c r="V41" s="37"/>
      <c r="W41" s="37"/>
      <c r="X41" s="38"/>
      <c r="Y41" s="32">
        <f t="shared" si="0"/>
        <v>0</v>
      </c>
    </row>
    <row r="42" spans="2:25" x14ac:dyDescent="0.3">
      <c r="B42" s="16" t="s">
        <v>98</v>
      </c>
      <c r="C42" s="96" t="s">
        <v>99</v>
      </c>
      <c r="D42" s="147">
        <v>1</v>
      </c>
      <c r="E42" s="148"/>
      <c r="F42" s="75"/>
      <c r="G42" s="37"/>
      <c r="H42" s="37"/>
      <c r="I42" s="37"/>
      <c r="J42" s="37"/>
      <c r="K42" s="37"/>
      <c r="L42" s="37"/>
      <c r="M42" s="37"/>
      <c r="N42" s="37"/>
      <c r="O42" s="37"/>
      <c r="P42" s="37"/>
      <c r="Q42" s="37"/>
      <c r="R42" s="37"/>
      <c r="S42" s="37"/>
      <c r="T42" s="37"/>
      <c r="U42" s="37"/>
      <c r="V42" s="37"/>
      <c r="W42" s="37"/>
      <c r="X42" s="38"/>
      <c r="Y42" s="32">
        <f t="shared" si="0"/>
        <v>0</v>
      </c>
    </row>
    <row r="43" spans="2:25" x14ac:dyDescent="0.3">
      <c r="B43" s="16" t="s">
        <v>100</v>
      </c>
      <c r="C43" s="96" t="s">
        <v>101</v>
      </c>
      <c r="D43" s="147">
        <v>1</v>
      </c>
      <c r="E43" s="148"/>
      <c r="F43" s="75"/>
      <c r="G43" s="37"/>
      <c r="H43" s="37"/>
      <c r="I43" s="37"/>
      <c r="J43" s="37"/>
      <c r="K43" s="37"/>
      <c r="L43" s="37"/>
      <c r="M43" s="37"/>
      <c r="N43" s="37"/>
      <c r="O43" s="37"/>
      <c r="P43" s="37"/>
      <c r="Q43" s="37"/>
      <c r="R43" s="37"/>
      <c r="S43" s="37"/>
      <c r="T43" s="37"/>
      <c r="U43" s="37"/>
      <c r="V43" s="37"/>
      <c r="W43" s="37"/>
      <c r="X43" s="38"/>
      <c r="Y43" s="32">
        <f t="shared" si="0"/>
        <v>0</v>
      </c>
    </row>
    <row r="44" spans="2:25" x14ac:dyDescent="0.3">
      <c r="B44" s="16" t="s">
        <v>102</v>
      </c>
      <c r="C44" s="96" t="s">
        <v>103</v>
      </c>
      <c r="D44" s="147">
        <v>1</v>
      </c>
      <c r="E44" s="148"/>
      <c r="F44" s="75"/>
      <c r="G44" s="37"/>
      <c r="H44" s="37"/>
      <c r="I44" s="37"/>
      <c r="J44" s="37"/>
      <c r="K44" s="37"/>
      <c r="L44" s="37"/>
      <c r="M44" s="37"/>
      <c r="N44" s="37"/>
      <c r="O44" s="37"/>
      <c r="P44" s="37"/>
      <c r="Q44" s="37"/>
      <c r="R44" s="37"/>
      <c r="S44" s="37"/>
      <c r="T44" s="37"/>
      <c r="U44" s="37"/>
      <c r="V44" s="37"/>
      <c r="W44" s="37"/>
      <c r="X44" s="38"/>
      <c r="Y44" s="32">
        <f t="shared" si="0"/>
        <v>0</v>
      </c>
    </row>
    <row r="45" spans="2:25" x14ac:dyDescent="0.3">
      <c r="B45" s="16" t="s">
        <v>104</v>
      </c>
      <c r="C45" s="96" t="s">
        <v>105</v>
      </c>
      <c r="D45" s="147">
        <v>1</v>
      </c>
      <c r="E45" s="148"/>
      <c r="F45" s="75"/>
      <c r="G45" s="37"/>
      <c r="H45" s="37"/>
      <c r="I45" s="37"/>
      <c r="J45" s="37"/>
      <c r="K45" s="37"/>
      <c r="L45" s="37"/>
      <c r="M45" s="37"/>
      <c r="N45" s="37"/>
      <c r="O45" s="37"/>
      <c r="P45" s="37"/>
      <c r="Q45" s="37"/>
      <c r="R45" s="37"/>
      <c r="S45" s="37"/>
      <c r="T45" s="37"/>
      <c r="U45" s="37"/>
      <c r="V45" s="37"/>
      <c r="W45" s="37"/>
      <c r="X45" s="38"/>
      <c r="Y45" s="32">
        <f t="shared" si="0"/>
        <v>0</v>
      </c>
    </row>
    <row r="46" spans="2:25" x14ac:dyDescent="0.3">
      <c r="B46" s="16" t="s">
        <v>106</v>
      </c>
      <c r="C46" s="96" t="s">
        <v>107</v>
      </c>
      <c r="D46" s="147">
        <v>1</v>
      </c>
      <c r="E46" s="148"/>
      <c r="F46" s="75"/>
      <c r="G46" s="37"/>
      <c r="H46" s="37"/>
      <c r="I46" s="37"/>
      <c r="J46" s="37"/>
      <c r="K46" s="37"/>
      <c r="L46" s="37"/>
      <c r="M46" s="37"/>
      <c r="N46" s="37"/>
      <c r="O46" s="37"/>
      <c r="P46" s="37"/>
      <c r="Q46" s="37"/>
      <c r="R46" s="37"/>
      <c r="S46" s="37"/>
      <c r="T46" s="37"/>
      <c r="U46" s="37"/>
      <c r="V46" s="37"/>
      <c r="W46" s="37"/>
      <c r="X46" s="38"/>
      <c r="Y46" s="32">
        <f t="shared" si="0"/>
        <v>0</v>
      </c>
    </row>
    <row r="47" spans="2:25" x14ac:dyDescent="0.3">
      <c r="B47" s="16" t="s">
        <v>108</v>
      </c>
      <c r="C47" s="97" t="s">
        <v>109</v>
      </c>
      <c r="D47" s="147">
        <v>1</v>
      </c>
      <c r="E47" s="148"/>
      <c r="F47" s="75"/>
      <c r="G47" s="37"/>
      <c r="H47" s="37"/>
      <c r="I47" s="37"/>
      <c r="J47" s="37"/>
      <c r="K47" s="37"/>
      <c r="L47" s="37"/>
      <c r="M47" s="37"/>
      <c r="N47" s="37"/>
      <c r="O47" s="37"/>
      <c r="P47" s="37"/>
      <c r="Q47" s="37"/>
      <c r="R47" s="37"/>
      <c r="S47" s="37"/>
      <c r="T47" s="37"/>
      <c r="U47" s="37"/>
      <c r="V47" s="37"/>
      <c r="W47" s="37"/>
      <c r="X47" s="38"/>
      <c r="Y47" s="32">
        <f t="shared" si="0"/>
        <v>0</v>
      </c>
    </row>
    <row r="48" spans="2:25" ht="14.25" customHeight="1" x14ac:dyDescent="0.3">
      <c r="B48" s="16" t="s">
        <v>110</v>
      </c>
      <c r="C48" s="97" t="s">
        <v>111</v>
      </c>
      <c r="D48" s="147">
        <v>1</v>
      </c>
      <c r="E48" s="148"/>
      <c r="F48" s="75"/>
      <c r="G48" s="37"/>
      <c r="H48" s="37"/>
      <c r="I48" s="37"/>
      <c r="J48" s="37"/>
      <c r="K48" s="37"/>
      <c r="L48" s="37"/>
      <c r="M48" s="37"/>
      <c r="N48" s="37"/>
      <c r="O48" s="37"/>
      <c r="P48" s="37"/>
      <c r="Q48" s="37"/>
      <c r="R48" s="37"/>
      <c r="S48" s="37"/>
      <c r="T48" s="37"/>
      <c r="U48" s="37"/>
      <c r="V48" s="37"/>
      <c r="W48" s="37"/>
      <c r="X48" s="38"/>
      <c r="Y48" s="32">
        <f t="shared" si="0"/>
        <v>0</v>
      </c>
    </row>
    <row r="49" spans="2:25" ht="14.25" customHeight="1" thickBot="1" x14ac:dyDescent="0.35">
      <c r="B49" s="18" t="s">
        <v>112</v>
      </c>
      <c r="C49" s="98" t="s">
        <v>113</v>
      </c>
      <c r="D49" s="152">
        <v>1</v>
      </c>
      <c r="E49" s="153"/>
      <c r="F49" s="77"/>
      <c r="G49" s="54"/>
      <c r="H49" s="115"/>
      <c r="I49" s="54"/>
      <c r="J49" s="54"/>
      <c r="K49" s="54"/>
      <c r="L49" s="54"/>
      <c r="M49" s="115"/>
      <c r="N49" s="54"/>
      <c r="O49" s="54"/>
      <c r="P49" s="54"/>
      <c r="Q49" s="54"/>
      <c r="R49" s="54"/>
      <c r="S49" s="54"/>
      <c r="T49" s="54"/>
      <c r="U49" s="54"/>
      <c r="V49" s="54"/>
      <c r="W49" s="54"/>
      <c r="X49" s="43"/>
      <c r="Y49" s="33">
        <f t="shared" si="0"/>
        <v>0</v>
      </c>
    </row>
    <row r="50" spans="2:25" ht="33.75" customHeight="1" thickBot="1" x14ac:dyDescent="0.35">
      <c r="C50" s="149"/>
      <c r="D50" s="149"/>
      <c r="E50" s="149"/>
      <c r="W50" s="150" t="s">
        <v>114</v>
      </c>
      <c r="X50" s="151"/>
      <c r="Y50" s="130">
        <f>SUM(Y6:Y49)</f>
        <v>0</v>
      </c>
    </row>
    <row r="51" spans="2:25" ht="33.75" customHeight="1" thickBot="1" x14ac:dyDescent="0.4">
      <c r="C51" s="88" t="s">
        <v>115</v>
      </c>
      <c r="F51" s="86"/>
      <c r="G51" s="86"/>
      <c r="H51" s="86"/>
      <c r="I51" s="86"/>
      <c r="J51" s="86"/>
      <c r="K51" s="86"/>
      <c r="M51" s="86"/>
      <c r="N51" s="86"/>
      <c r="O51" s="86"/>
      <c r="P51" s="86"/>
      <c r="W51" s="150" t="s">
        <v>116</v>
      </c>
      <c r="X51" s="151"/>
      <c r="Y51" s="130">
        <f>Y50*0.21</f>
        <v>0</v>
      </c>
    </row>
    <row r="52" spans="2:25" ht="33.75" customHeight="1" thickBot="1" x14ac:dyDescent="0.35">
      <c r="C52" s="86" t="s">
        <v>117</v>
      </c>
      <c r="D52" s="86"/>
      <c r="E52" s="86"/>
      <c r="F52"/>
      <c r="G52"/>
      <c r="H52"/>
      <c r="I52"/>
      <c r="J52"/>
      <c r="K52"/>
      <c r="M52"/>
      <c r="N52"/>
      <c r="O52"/>
      <c r="P52"/>
      <c r="W52" s="169" t="s">
        <v>118</v>
      </c>
      <c r="X52" s="170"/>
      <c r="Y52" s="131">
        <f>Y50+Y51</f>
        <v>0</v>
      </c>
    </row>
    <row r="53" spans="2:25" x14ac:dyDescent="0.3">
      <c r="C53" s="86" t="s">
        <v>119</v>
      </c>
      <c r="D53" s="86"/>
      <c r="E53" s="4"/>
    </row>
    <row r="54" spans="2:25" x14ac:dyDescent="0.3">
      <c r="C54" s="87" t="s">
        <v>120</v>
      </c>
    </row>
    <row r="72" spans="5:5" x14ac:dyDescent="0.3">
      <c r="E72" s="134"/>
    </row>
  </sheetData>
  <mergeCells count="55">
    <mergeCell ref="A1:E1"/>
    <mergeCell ref="F3:X3"/>
    <mergeCell ref="W51:X51"/>
    <mergeCell ref="W52:X52"/>
    <mergeCell ref="Y3:Y5"/>
    <mergeCell ref="D37:E37"/>
    <mergeCell ref="D11:E11"/>
    <mergeCell ref="D7:E7"/>
    <mergeCell ref="D8:E8"/>
    <mergeCell ref="D9:E9"/>
    <mergeCell ref="D10:E10"/>
    <mergeCell ref="D23:E23"/>
    <mergeCell ref="D12:E12"/>
    <mergeCell ref="D13:E13"/>
    <mergeCell ref="D14:E14"/>
    <mergeCell ref="D15:E15"/>
    <mergeCell ref="D16:E16"/>
    <mergeCell ref="B3:B5"/>
    <mergeCell ref="C3:C5"/>
    <mergeCell ref="D3:D5"/>
    <mergeCell ref="E3:E4"/>
    <mergeCell ref="D6:E6"/>
    <mergeCell ref="D17:E17"/>
    <mergeCell ref="D18:E18"/>
    <mergeCell ref="D19:E19"/>
    <mergeCell ref="D20:E20"/>
    <mergeCell ref="D21:E21"/>
    <mergeCell ref="D22:E22"/>
    <mergeCell ref="D35:E35"/>
    <mergeCell ref="D24:E24"/>
    <mergeCell ref="D25:E25"/>
    <mergeCell ref="D26:E26"/>
    <mergeCell ref="D27:E27"/>
    <mergeCell ref="D28:E28"/>
    <mergeCell ref="D29:E29"/>
    <mergeCell ref="D30:E30"/>
    <mergeCell ref="D31:E31"/>
    <mergeCell ref="D32:E32"/>
    <mergeCell ref="D33:E33"/>
    <mergeCell ref="D34:E34"/>
    <mergeCell ref="D36:E36"/>
    <mergeCell ref="C50:E50"/>
    <mergeCell ref="W50:X50"/>
    <mergeCell ref="D38:E38"/>
    <mergeCell ref="D39:E39"/>
    <mergeCell ref="D40:E40"/>
    <mergeCell ref="D41:E41"/>
    <mergeCell ref="D42:E42"/>
    <mergeCell ref="D43:E43"/>
    <mergeCell ref="D44:E44"/>
    <mergeCell ref="D45:E45"/>
    <mergeCell ref="D46:E46"/>
    <mergeCell ref="D47:E47"/>
    <mergeCell ref="D48:E48"/>
    <mergeCell ref="D49:E4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9CE4C-A00D-474D-8A33-9CC453A1D916}">
  <dimension ref="A1:Y74"/>
  <sheetViews>
    <sheetView zoomScale="55" zoomScaleNormal="55" workbookViewId="0">
      <pane xSplit="5" topLeftCell="F1" activePane="topRight" state="frozen"/>
      <selection activeCell="E74" sqref="E74"/>
      <selection pane="topRight" sqref="A1:G1"/>
    </sheetView>
  </sheetViews>
  <sheetFormatPr defaultRowHeight="14.4" x14ac:dyDescent="0.3"/>
  <cols>
    <col min="1" max="1" width="3.33203125" customWidth="1"/>
    <col min="2" max="2" width="8.44140625" style="1" bestFit="1" customWidth="1"/>
    <col min="3" max="3" width="56.88671875" style="4" customWidth="1"/>
    <col min="4" max="4" width="22.6640625" customWidth="1"/>
    <col min="5" max="5" width="23.5546875" style="20" customWidth="1"/>
    <col min="6" max="10" width="17" style="20" customWidth="1"/>
    <col min="11" max="11" width="17" style="1" customWidth="1"/>
    <col min="12" max="25" width="17" customWidth="1"/>
    <col min="26" max="29" width="24.5546875" bestFit="1" customWidth="1"/>
  </cols>
  <sheetData>
    <row r="1" spans="1:25" s="55" customFormat="1" ht="42.6" customHeight="1" x14ac:dyDescent="0.3">
      <c r="A1" s="166" t="s">
        <v>273</v>
      </c>
      <c r="B1" s="166"/>
      <c r="C1" s="166"/>
      <c r="D1" s="166"/>
      <c r="E1" s="166"/>
      <c r="F1" s="166"/>
      <c r="G1" s="166"/>
      <c r="K1" s="1"/>
      <c r="L1"/>
      <c r="M1"/>
      <c r="N1"/>
      <c r="O1"/>
      <c r="P1"/>
      <c r="Q1"/>
      <c r="R1"/>
      <c r="S1"/>
      <c r="T1"/>
      <c r="U1"/>
      <c r="V1"/>
      <c r="W1"/>
      <c r="X1"/>
    </row>
    <row r="2" spans="1:25" s="55" customFormat="1" ht="15" thickBot="1" x14ac:dyDescent="0.35"/>
    <row r="3" spans="1:25" s="55" customFormat="1" ht="15" customHeight="1" x14ac:dyDescent="0.3">
      <c r="B3" s="157" t="s">
        <v>121</v>
      </c>
      <c r="C3" s="176" t="s">
        <v>122</v>
      </c>
      <c r="D3" s="160" t="s">
        <v>2</v>
      </c>
      <c r="E3" s="162" t="s">
        <v>3</v>
      </c>
      <c r="F3" s="184" t="s">
        <v>4</v>
      </c>
      <c r="G3" s="185"/>
      <c r="H3" s="185"/>
      <c r="I3" s="185"/>
      <c r="J3" s="185"/>
      <c r="K3" s="185"/>
      <c r="L3" s="185"/>
      <c r="M3" s="185"/>
      <c r="N3" s="185"/>
      <c r="O3" s="185"/>
      <c r="P3" s="185"/>
      <c r="Q3" s="185"/>
      <c r="R3" s="185"/>
      <c r="S3" s="185"/>
      <c r="T3" s="185"/>
      <c r="U3" s="185"/>
      <c r="V3" s="185"/>
      <c r="W3" s="185"/>
      <c r="X3" s="186"/>
      <c r="Y3" s="171" t="s">
        <v>5</v>
      </c>
    </row>
    <row r="4" spans="1:25" s="2" customFormat="1" ht="64.95" customHeight="1" thickBot="1" x14ac:dyDescent="0.35">
      <c r="B4" s="158"/>
      <c r="C4" s="177"/>
      <c r="D4" s="161"/>
      <c r="E4" s="163"/>
      <c r="F4" s="126" t="s">
        <v>6</v>
      </c>
      <c r="G4" s="127" t="s">
        <v>7</v>
      </c>
      <c r="H4" s="127" t="s">
        <v>8</v>
      </c>
      <c r="I4" s="127" t="s">
        <v>9</v>
      </c>
      <c r="J4" s="127" t="s">
        <v>10</v>
      </c>
      <c r="K4" s="127" t="s">
        <v>11</v>
      </c>
      <c r="L4" s="128" t="s">
        <v>12</v>
      </c>
      <c r="M4" s="128" t="s">
        <v>13</v>
      </c>
      <c r="N4" s="128" t="s">
        <v>14</v>
      </c>
      <c r="O4" s="128" t="s">
        <v>15</v>
      </c>
      <c r="P4" s="128" t="s">
        <v>16</v>
      </c>
      <c r="Q4" s="128" t="s">
        <v>17</v>
      </c>
      <c r="R4" s="128" t="s">
        <v>18</v>
      </c>
      <c r="S4" s="128" t="s">
        <v>19</v>
      </c>
      <c r="T4" s="128" t="s">
        <v>20</v>
      </c>
      <c r="U4" s="128" t="s">
        <v>21</v>
      </c>
      <c r="V4" s="128" t="s">
        <v>22</v>
      </c>
      <c r="W4" s="128" t="s">
        <v>23</v>
      </c>
      <c r="X4" s="129" t="s">
        <v>24</v>
      </c>
      <c r="Y4" s="172"/>
    </row>
    <row r="5" spans="1:25" s="2" customFormat="1" ht="29.4" thickBot="1" x14ac:dyDescent="0.35">
      <c r="B5" s="158"/>
      <c r="C5" s="178"/>
      <c r="D5" s="179"/>
      <c r="E5" s="81" t="s">
        <v>25</v>
      </c>
      <c r="F5" s="79">
        <v>2016</v>
      </c>
      <c r="G5" s="80">
        <v>2015</v>
      </c>
      <c r="H5" s="80">
        <v>2016</v>
      </c>
      <c r="I5" s="80">
        <v>2024</v>
      </c>
      <c r="J5" s="80">
        <v>2025</v>
      </c>
      <c r="K5" s="80">
        <v>2019</v>
      </c>
      <c r="L5" s="80">
        <v>2006</v>
      </c>
      <c r="M5" s="80">
        <v>2018</v>
      </c>
      <c r="N5" s="80">
        <v>2019</v>
      </c>
      <c r="O5" s="80">
        <v>2020</v>
      </c>
      <c r="P5" s="80">
        <v>2021</v>
      </c>
      <c r="Q5" s="80">
        <v>2022</v>
      </c>
      <c r="R5" s="80">
        <v>2022</v>
      </c>
      <c r="S5" s="80">
        <v>2023</v>
      </c>
      <c r="T5" s="80">
        <v>2014</v>
      </c>
      <c r="U5" s="80">
        <v>2015</v>
      </c>
      <c r="V5" s="80">
        <v>2016</v>
      </c>
      <c r="W5" s="80">
        <v>2014</v>
      </c>
      <c r="X5" s="84">
        <v>2014</v>
      </c>
      <c r="Y5" s="172"/>
    </row>
    <row r="6" spans="1:25" x14ac:dyDescent="0.3">
      <c r="B6" s="26" t="s">
        <v>26</v>
      </c>
      <c r="C6" s="120" t="s">
        <v>123</v>
      </c>
      <c r="D6" s="180">
        <v>1</v>
      </c>
      <c r="E6" s="181"/>
      <c r="F6" s="107"/>
      <c r="G6" s="108"/>
      <c r="H6" s="108"/>
      <c r="I6" s="108"/>
      <c r="J6" s="107"/>
      <c r="K6" s="109"/>
      <c r="L6" s="108"/>
      <c r="M6" s="108"/>
      <c r="N6" s="108"/>
      <c r="O6" s="108"/>
      <c r="P6" s="108"/>
      <c r="Q6" s="108"/>
      <c r="R6" s="108"/>
      <c r="S6" s="108"/>
      <c r="T6" s="108"/>
      <c r="U6" s="108"/>
      <c r="V6" s="108"/>
      <c r="W6" s="108"/>
      <c r="X6" s="110"/>
      <c r="Y6" s="44">
        <f>SUM(F6:X6)*D6</f>
        <v>0</v>
      </c>
    </row>
    <row r="7" spans="1:25" x14ac:dyDescent="0.3">
      <c r="B7" s="16" t="s">
        <v>28</v>
      </c>
      <c r="C7" s="22" t="s">
        <v>124</v>
      </c>
      <c r="D7" s="174">
        <v>1</v>
      </c>
      <c r="E7" s="175"/>
      <c r="F7" s="46"/>
      <c r="G7" s="28"/>
      <c r="H7" s="28"/>
      <c r="I7" s="28"/>
      <c r="J7" s="46"/>
      <c r="K7" s="56"/>
      <c r="L7" s="28"/>
      <c r="M7" s="28"/>
      <c r="N7" s="28"/>
      <c r="O7" s="28"/>
      <c r="P7" s="28"/>
      <c r="Q7" s="28"/>
      <c r="R7" s="28"/>
      <c r="S7" s="28"/>
      <c r="T7" s="28"/>
      <c r="U7" s="28"/>
      <c r="V7" s="28"/>
      <c r="W7" s="28"/>
      <c r="X7" s="45"/>
      <c r="Y7" s="32">
        <f>SUM(F7:X7)*D7</f>
        <v>0</v>
      </c>
    </row>
    <row r="8" spans="1:25" x14ac:dyDescent="0.3">
      <c r="B8" s="16" t="s">
        <v>30</v>
      </c>
      <c r="C8" s="22" t="s">
        <v>125</v>
      </c>
      <c r="D8" s="174">
        <v>1</v>
      </c>
      <c r="E8" s="175"/>
      <c r="F8" s="65"/>
      <c r="G8"/>
      <c r="H8"/>
      <c r="I8" s="111"/>
      <c r="J8" s="46"/>
      <c r="K8" s="56"/>
      <c r="L8" s="28"/>
      <c r="M8" s="28"/>
      <c r="N8" s="28"/>
      <c r="O8" s="28"/>
      <c r="P8" s="29"/>
      <c r="Q8" s="29"/>
      <c r="R8" s="29"/>
      <c r="S8" s="29"/>
      <c r="T8" s="29"/>
      <c r="U8" s="28"/>
      <c r="V8" s="28"/>
      <c r="W8" s="28"/>
      <c r="X8" s="45"/>
      <c r="Y8" s="32">
        <f>SUM(F8:X8)*D8</f>
        <v>0</v>
      </c>
    </row>
    <row r="9" spans="1:25" x14ac:dyDescent="0.3">
      <c r="B9" s="16" t="s">
        <v>32</v>
      </c>
      <c r="C9" s="22" t="s">
        <v>126</v>
      </c>
      <c r="D9" s="66">
        <v>1</v>
      </c>
      <c r="E9" s="67"/>
      <c r="F9" s="46"/>
      <c r="G9" s="28"/>
      <c r="H9" s="28"/>
      <c r="I9" s="28"/>
      <c r="J9" s="46"/>
      <c r="K9" s="56"/>
      <c r="L9" s="28"/>
      <c r="M9" s="28"/>
      <c r="N9" s="28"/>
      <c r="O9" s="28"/>
      <c r="P9" s="28"/>
      <c r="Q9" s="28"/>
      <c r="R9" s="28"/>
      <c r="S9" s="28"/>
      <c r="T9" s="28"/>
      <c r="U9" s="28"/>
      <c r="V9" s="28"/>
      <c r="W9" s="28"/>
      <c r="X9" s="45"/>
      <c r="Y9" s="32">
        <f t="shared" ref="Y9:Y56" si="0">SUM(F9:X9)*D9</f>
        <v>0</v>
      </c>
    </row>
    <row r="10" spans="1:25" x14ac:dyDescent="0.3">
      <c r="B10" s="16" t="s">
        <v>34</v>
      </c>
      <c r="C10" s="22" t="s">
        <v>127</v>
      </c>
      <c r="D10" s="66">
        <v>1</v>
      </c>
      <c r="E10" s="67"/>
      <c r="F10" s="46"/>
      <c r="G10" s="28"/>
      <c r="H10" s="28"/>
      <c r="I10" s="28"/>
      <c r="J10" s="46"/>
      <c r="K10" s="56"/>
      <c r="L10" s="28"/>
      <c r="M10" s="28"/>
      <c r="N10" s="28"/>
      <c r="O10" s="28"/>
      <c r="P10" s="28"/>
      <c r="Q10" s="28"/>
      <c r="R10" s="28"/>
      <c r="S10" s="28"/>
      <c r="T10" s="28"/>
      <c r="U10" s="28"/>
      <c r="V10" s="28"/>
      <c r="W10" s="28"/>
      <c r="X10" s="45"/>
      <c r="Y10" s="32">
        <f t="shared" si="0"/>
        <v>0</v>
      </c>
    </row>
    <row r="11" spans="1:25" x14ac:dyDescent="0.3">
      <c r="B11" s="16" t="s">
        <v>36</v>
      </c>
      <c r="C11" s="22" t="s">
        <v>128</v>
      </c>
      <c r="D11" s="66">
        <v>1</v>
      </c>
      <c r="E11" s="67"/>
      <c r="F11" s="46"/>
      <c r="G11" s="28"/>
      <c r="H11" s="28"/>
      <c r="I11" s="28"/>
      <c r="J11" s="46"/>
      <c r="K11" s="56"/>
      <c r="L11" s="28"/>
      <c r="M11" s="28"/>
      <c r="N11" s="28"/>
      <c r="O11" s="28"/>
      <c r="P11" s="28"/>
      <c r="Q11" s="28"/>
      <c r="R11" s="28"/>
      <c r="S11" s="28"/>
      <c r="T11" s="28"/>
      <c r="U11" s="28"/>
      <c r="V11" s="28"/>
      <c r="W11" s="28"/>
      <c r="X11" s="45"/>
      <c r="Y11" s="32">
        <f t="shared" si="0"/>
        <v>0</v>
      </c>
    </row>
    <row r="12" spans="1:25" x14ac:dyDescent="0.3">
      <c r="B12" s="16" t="s">
        <v>38</v>
      </c>
      <c r="C12" s="22" t="s">
        <v>129</v>
      </c>
      <c r="D12" s="66">
        <v>1</v>
      </c>
      <c r="E12" s="67"/>
      <c r="F12" s="46"/>
      <c r="G12" s="28"/>
      <c r="H12" s="28"/>
      <c r="I12" s="28"/>
      <c r="J12" s="46"/>
      <c r="K12" s="56"/>
      <c r="L12" s="28"/>
      <c r="M12" s="28"/>
      <c r="N12" s="28"/>
      <c r="O12" s="28"/>
      <c r="P12" s="28"/>
      <c r="Q12" s="28"/>
      <c r="R12" s="28"/>
      <c r="S12" s="28"/>
      <c r="T12" s="28"/>
      <c r="U12" s="28"/>
      <c r="V12" s="28"/>
      <c r="W12" s="28"/>
      <c r="X12" s="45"/>
      <c r="Y12" s="32">
        <f t="shared" si="0"/>
        <v>0</v>
      </c>
    </row>
    <row r="13" spans="1:25" x14ac:dyDescent="0.3">
      <c r="B13" s="16" t="s">
        <v>40</v>
      </c>
      <c r="C13" s="22" t="s">
        <v>130</v>
      </c>
      <c r="D13" s="66">
        <v>1</v>
      </c>
      <c r="E13" s="67"/>
      <c r="F13" s="46"/>
      <c r="G13" s="28"/>
      <c r="H13" s="28"/>
      <c r="I13" s="28"/>
      <c r="J13" s="46"/>
      <c r="K13" s="56"/>
      <c r="L13" s="28"/>
      <c r="M13" s="28"/>
      <c r="N13" s="28"/>
      <c r="O13" s="28"/>
      <c r="P13" s="28"/>
      <c r="Q13" s="28"/>
      <c r="R13" s="28"/>
      <c r="S13" s="28"/>
      <c r="T13" s="28"/>
      <c r="U13" s="28"/>
      <c r="V13" s="28"/>
      <c r="W13" s="28"/>
      <c r="X13" s="45"/>
      <c r="Y13" s="32">
        <f t="shared" si="0"/>
        <v>0</v>
      </c>
    </row>
    <row r="14" spans="1:25" x14ac:dyDescent="0.3">
      <c r="B14" s="16" t="s">
        <v>42</v>
      </c>
      <c r="C14" s="22" t="s">
        <v>131</v>
      </c>
      <c r="D14" s="66">
        <v>1</v>
      </c>
      <c r="E14" s="67"/>
      <c r="F14" s="46"/>
      <c r="G14" s="28"/>
      <c r="H14" s="28"/>
      <c r="I14" s="28"/>
      <c r="J14" s="46"/>
      <c r="K14" s="56"/>
      <c r="L14" s="28"/>
      <c r="M14" s="28"/>
      <c r="N14" s="28"/>
      <c r="O14" s="28"/>
      <c r="P14" s="28"/>
      <c r="Q14" s="28"/>
      <c r="R14" s="28"/>
      <c r="S14" s="28"/>
      <c r="T14" s="28"/>
      <c r="U14" s="28"/>
      <c r="V14" s="28"/>
      <c r="W14" s="28"/>
      <c r="X14" s="45"/>
      <c r="Y14" s="32">
        <f t="shared" si="0"/>
        <v>0</v>
      </c>
    </row>
    <row r="15" spans="1:25" x14ac:dyDescent="0.3">
      <c r="B15" s="16" t="s">
        <v>44</v>
      </c>
      <c r="C15" s="22" t="s">
        <v>132</v>
      </c>
      <c r="D15" s="66">
        <v>1</v>
      </c>
      <c r="E15" s="67"/>
      <c r="F15" s="46"/>
      <c r="G15" s="28"/>
      <c r="H15" s="28"/>
      <c r="I15" s="28"/>
      <c r="J15" s="46"/>
      <c r="K15" s="56"/>
      <c r="L15" s="28"/>
      <c r="M15" s="28"/>
      <c r="N15" s="28"/>
      <c r="O15" s="28"/>
      <c r="P15" s="28"/>
      <c r="Q15" s="28"/>
      <c r="R15" s="28"/>
      <c r="S15" s="28"/>
      <c r="T15" s="28"/>
      <c r="U15" s="28"/>
      <c r="V15" s="28"/>
      <c r="W15" s="28"/>
      <c r="X15" s="45"/>
      <c r="Y15" s="32">
        <f t="shared" si="0"/>
        <v>0</v>
      </c>
    </row>
    <row r="16" spans="1:25" x14ac:dyDescent="0.3">
      <c r="B16" s="16" t="s">
        <v>46</v>
      </c>
      <c r="C16" s="22" t="s">
        <v>133</v>
      </c>
      <c r="D16" s="174">
        <v>1</v>
      </c>
      <c r="E16" s="175"/>
      <c r="F16" s="92"/>
      <c r="G16" s="37"/>
      <c r="H16" s="37"/>
      <c r="I16" s="37"/>
      <c r="J16" s="37"/>
      <c r="K16" s="53"/>
      <c r="L16" s="53"/>
      <c r="M16" s="78"/>
      <c r="N16" s="78"/>
      <c r="O16" s="78"/>
      <c r="P16" s="78"/>
      <c r="Q16" s="78"/>
      <c r="R16" s="37"/>
      <c r="S16" s="78"/>
      <c r="T16" s="78"/>
      <c r="U16" s="37"/>
      <c r="V16" s="37"/>
      <c r="W16" s="38"/>
      <c r="X16" s="37"/>
      <c r="Y16" s="32">
        <f t="shared" si="0"/>
        <v>0</v>
      </c>
    </row>
    <row r="17" spans="2:25" x14ac:dyDescent="0.3">
      <c r="B17" s="16" t="s">
        <v>48</v>
      </c>
      <c r="C17" s="22" t="s">
        <v>134</v>
      </c>
      <c r="D17" s="174">
        <v>1</v>
      </c>
      <c r="E17" s="175"/>
      <c r="F17" s="92"/>
      <c r="G17" s="37"/>
      <c r="H17" s="37"/>
      <c r="I17" s="37"/>
      <c r="J17" s="37"/>
      <c r="K17" s="53"/>
      <c r="L17" s="53"/>
      <c r="M17" s="78"/>
      <c r="N17" s="78"/>
      <c r="O17" s="78"/>
      <c r="P17" s="78"/>
      <c r="Q17" s="78"/>
      <c r="R17" s="37"/>
      <c r="S17" s="78"/>
      <c r="T17" s="78"/>
      <c r="U17" s="37"/>
      <c r="V17" s="37"/>
      <c r="W17" s="38"/>
      <c r="X17" s="37"/>
      <c r="Y17" s="32">
        <f t="shared" si="0"/>
        <v>0</v>
      </c>
    </row>
    <row r="18" spans="2:25" x14ac:dyDescent="0.3">
      <c r="B18" s="16" t="s">
        <v>50</v>
      </c>
      <c r="C18" s="22" t="s">
        <v>135</v>
      </c>
      <c r="D18" s="174">
        <v>1</v>
      </c>
      <c r="E18" s="175"/>
      <c r="F18" s="92"/>
      <c r="G18" s="53"/>
      <c r="H18" s="53"/>
      <c r="I18" s="53"/>
      <c r="J18" s="53"/>
      <c r="K18" s="53"/>
      <c r="L18" s="53"/>
      <c r="M18" s="78"/>
      <c r="N18" s="78"/>
      <c r="O18" s="78"/>
      <c r="P18" s="78"/>
      <c r="Q18" s="78"/>
      <c r="R18" s="53"/>
      <c r="S18" s="78"/>
      <c r="T18" s="78"/>
      <c r="U18" s="53"/>
      <c r="V18" s="53"/>
      <c r="W18" s="53"/>
      <c r="X18" s="53"/>
      <c r="Y18" s="32">
        <f t="shared" si="0"/>
        <v>0</v>
      </c>
    </row>
    <row r="19" spans="2:25" x14ac:dyDescent="0.3">
      <c r="B19" s="16" t="s">
        <v>52</v>
      </c>
      <c r="C19" s="22" t="s">
        <v>136</v>
      </c>
      <c r="D19" s="174">
        <v>1</v>
      </c>
      <c r="E19" s="175"/>
      <c r="F19" s="91"/>
      <c r="G19" s="37"/>
      <c r="H19" s="37"/>
      <c r="I19" s="37"/>
      <c r="J19" s="37"/>
      <c r="K19" s="37"/>
      <c r="L19" s="37"/>
      <c r="M19" s="37"/>
      <c r="N19" s="37"/>
      <c r="O19" s="37"/>
      <c r="P19" s="37"/>
      <c r="Q19" s="37"/>
      <c r="R19" s="37"/>
      <c r="S19" s="37"/>
      <c r="T19" s="37"/>
      <c r="U19" s="37"/>
      <c r="V19" s="37"/>
      <c r="W19" s="37"/>
      <c r="X19" s="37"/>
      <c r="Y19" s="32">
        <f t="shared" si="0"/>
        <v>0</v>
      </c>
    </row>
    <row r="20" spans="2:25" x14ac:dyDescent="0.3">
      <c r="B20" s="16" t="s">
        <v>54</v>
      </c>
      <c r="C20" s="22" t="s">
        <v>137</v>
      </c>
      <c r="D20" s="174">
        <v>1</v>
      </c>
      <c r="E20" s="175"/>
      <c r="F20" s="91"/>
      <c r="G20" s="37"/>
      <c r="H20" s="37"/>
      <c r="I20" s="37"/>
      <c r="J20" s="37"/>
      <c r="K20" s="37"/>
      <c r="L20" s="37"/>
      <c r="M20" s="37"/>
      <c r="N20" s="37"/>
      <c r="O20" s="37"/>
      <c r="P20" s="37"/>
      <c r="Q20" s="37"/>
      <c r="R20" s="37"/>
      <c r="S20" s="37"/>
      <c r="T20" s="37"/>
      <c r="U20" s="37"/>
      <c r="V20" s="37"/>
      <c r="W20" s="37"/>
      <c r="X20" s="37"/>
      <c r="Y20" s="32">
        <f t="shared" si="0"/>
        <v>0</v>
      </c>
    </row>
    <row r="21" spans="2:25" x14ac:dyDescent="0.3">
      <c r="B21" s="16" t="s">
        <v>56</v>
      </c>
      <c r="C21" s="22" t="s">
        <v>138</v>
      </c>
      <c r="D21" s="174">
        <v>1</v>
      </c>
      <c r="E21" s="175"/>
      <c r="F21" s="91"/>
      <c r="G21" s="37"/>
      <c r="H21" s="37"/>
      <c r="I21" s="37"/>
      <c r="J21" s="37"/>
      <c r="K21" s="37"/>
      <c r="L21" s="37"/>
      <c r="M21" s="37"/>
      <c r="N21" s="37"/>
      <c r="O21" s="37"/>
      <c r="P21" s="37"/>
      <c r="Q21" s="37"/>
      <c r="R21" s="37"/>
      <c r="S21" s="37"/>
      <c r="T21" s="37"/>
      <c r="U21" s="37"/>
      <c r="V21" s="37"/>
      <c r="W21" s="37"/>
      <c r="X21" s="37"/>
      <c r="Y21" s="32">
        <f t="shared" si="0"/>
        <v>0</v>
      </c>
    </row>
    <row r="22" spans="2:25" x14ac:dyDescent="0.3">
      <c r="B22" s="16" t="s">
        <v>58</v>
      </c>
      <c r="C22" s="22" t="s">
        <v>139</v>
      </c>
      <c r="D22" s="174">
        <v>1</v>
      </c>
      <c r="E22" s="175"/>
      <c r="F22" s="91"/>
      <c r="G22" s="37"/>
      <c r="H22" s="37"/>
      <c r="I22" s="37"/>
      <c r="J22" s="37"/>
      <c r="K22" s="37"/>
      <c r="L22" s="28"/>
      <c r="M22" s="28"/>
      <c r="N22" s="28"/>
      <c r="O22" s="28"/>
      <c r="P22" s="28"/>
      <c r="Q22" s="28"/>
      <c r="R22" s="28"/>
      <c r="S22" s="28"/>
      <c r="T22" s="28"/>
      <c r="U22" s="28"/>
      <c r="V22" s="28"/>
      <c r="W22" s="28"/>
      <c r="X22" s="45"/>
      <c r="Y22" s="32">
        <f t="shared" si="0"/>
        <v>0</v>
      </c>
    </row>
    <row r="23" spans="2:25" x14ac:dyDescent="0.3">
      <c r="B23" s="16" t="s">
        <v>60</v>
      </c>
      <c r="C23" s="22" t="s">
        <v>140</v>
      </c>
      <c r="D23" s="174">
        <v>1</v>
      </c>
      <c r="E23" s="175"/>
      <c r="F23" s="91"/>
      <c r="G23" s="37"/>
      <c r="H23" s="37"/>
      <c r="I23" s="37"/>
      <c r="J23" s="37"/>
      <c r="K23" s="37"/>
      <c r="L23" s="28"/>
      <c r="M23" s="28"/>
      <c r="N23" s="28"/>
      <c r="O23" s="28"/>
      <c r="P23" s="28"/>
      <c r="Q23" s="28"/>
      <c r="R23" s="28"/>
      <c r="S23" s="28"/>
      <c r="T23" s="28"/>
      <c r="U23" s="28"/>
      <c r="V23" s="28"/>
      <c r="W23" s="28"/>
      <c r="X23" s="45"/>
      <c r="Y23" s="32">
        <f t="shared" si="0"/>
        <v>0</v>
      </c>
    </row>
    <row r="24" spans="2:25" x14ac:dyDescent="0.3">
      <c r="B24" s="16" t="s">
        <v>62</v>
      </c>
      <c r="C24" s="22" t="s">
        <v>141</v>
      </c>
      <c r="D24" s="174">
        <v>1</v>
      </c>
      <c r="E24" s="175"/>
      <c r="F24" s="92"/>
      <c r="G24" s="53"/>
      <c r="H24" s="53"/>
      <c r="I24" s="53"/>
      <c r="J24" s="53"/>
      <c r="K24" s="53"/>
      <c r="L24" s="28"/>
      <c r="M24" s="28"/>
      <c r="N24" s="28"/>
      <c r="O24" s="28"/>
      <c r="P24" s="28"/>
      <c r="Q24" s="28"/>
      <c r="R24" s="28"/>
      <c r="S24" s="28"/>
      <c r="T24" s="28"/>
      <c r="U24" s="28"/>
      <c r="V24" s="28"/>
      <c r="W24" s="28"/>
      <c r="X24" s="42"/>
      <c r="Y24" s="32">
        <f t="shared" si="0"/>
        <v>0</v>
      </c>
    </row>
    <row r="25" spans="2:25" x14ac:dyDescent="0.3">
      <c r="B25" s="16" t="s">
        <v>64</v>
      </c>
      <c r="C25" s="22" t="s">
        <v>142</v>
      </c>
      <c r="D25" s="174">
        <v>1</v>
      </c>
      <c r="E25" s="175"/>
      <c r="F25" s="91"/>
      <c r="G25" s="37"/>
      <c r="H25" s="37"/>
      <c r="I25" s="37"/>
      <c r="J25" s="37"/>
      <c r="K25" s="37"/>
      <c r="L25" s="28"/>
      <c r="M25" s="28"/>
      <c r="N25" s="28"/>
      <c r="O25" s="28"/>
      <c r="P25" s="28"/>
      <c r="Q25" s="28"/>
      <c r="R25" s="28"/>
      <c r="S25" s="28"/>
      <c r="T25" s="28"/>
      <c r="U25" s="28"/>
      <c r="V25" s="28"/>
      <c r="W25" s="28"/>
      <c r="X25" s="45"/>
      <c r="Y25" s="32">
        <f t="shared" si="0"/>
        <v>0</v>
      </c>
    </row>
    <row r="26" spans="2:25" x14ac:dyDescent="0.3">
      <c r="B26" s="16" t="s">
        <v>66</v>
      </c>
      <c r="C26" s="22" t="s">
        <v>143</v>
      </c>
      <c r="D26" s="174">
        <v>1</v>
      </c>
      <c r="E26" s="175"/>
      <c r="F26" s="91"/>
      <c r="G26" s="37"/>
      <c r="H26" s="37"/>
      <c r="I26" s="37"/>
      <c r="J26" s="37"/>
      <c r="K26" s="37"/>
      <c r="L26" s="28"/>
      <c r="M26" s="28"/>
      <c r="N26" s="28"/>
      <c r="O26" s="28"/>
      <c r="P26" s="28"/>
      <c r="Q26" s="28"/>
      <c r="R26" s="28"/>
      <c r="S26" s="28"/>
      <c r="T26" s="28"/>
      <c r="U26" s="28"/>
      <c r="V26" s="28"/>
      <c r="W26" s="28"/>
      <c r="X26" s="45"/>
      <c r="Y26" s="32">
        <f t="shared" si="0"/>
        <v>0</v>
      </c>
    </row>
    <row r="27" spans="2:25" x14ac:dyDescent="0.3">
      <c r="B27" s="16" t="s">
        <v>68</v>
      </c>
      <c r="C27" s="22" t="s">
        <v>144</v>
      </c>
      <c r="D27" s="174">
        <v>1</v>
      </c>
      <c r="E27" s="175"/>
      <c r="F27" s="92"/>
      <c r="G27" s="53"/>
      <c r="H27" s="37"/>
      <c r="I27" s="37"/>
      <c r="J27" s="37"/>
      <c r="K27" s="53"/>
      <c r="L27" s="53"/>
      <c r="M27" s="78"/>
      <c r="N27" s="78"/>
      <c r="O27" s="78"/>
      <c r="P27" s="78"/>
      <c r="Q27" s="78"/>
      <c r="R27" s="53"/>
      <c r="S27" s="78"/>
      <c r="T27" s="78"/>
      <c r="U27" s="53"/>
      <c r="V27" s="53"/>
      <c r="W27" s="53"/>
      <c r="X27" s="53"/>
      <c r="Y27" s="32">
        <f t="shared" si="0"/>
        <v>0</v>
      </c>
    </row>
    <row r="28" spans="2:25" x14ac:dyDescent="0.3">
      <c r="B28" s="16" t="s">
        <v>70</v>
      </c>
      <c r="C28" s="22" t="s">
        <v>145</v>
      </c>
      <c r="D28" s="174">
        <v>1</v>
      </c>
      <c r="E28" s="175"/>
      <c r="F28" s="92"/>
      <c r="G28" s="37"/>
      <c r="H28" s="53"/>
      <c r="I28" s="53"/>
      <c r="J28" s="53"/>
      <c r="K28" s="53"/>
      <c r="L28" s="53"/>
      <c r="M28" s="78"/>
      <c r="N28" s="78"/>
      <c r="O28" s="78"/>
      <c r="P28" s="78"/>
      <c r="Q28" s="78"/>
      <c r="R28" s="53"/>
      <c r="S28" s="78"/>
      <c r="T28" s="78"/>
      <c r="U28" s="53"/>
      <c r="V28" s="53"/>
      <c r="W28" s="53"/>
      <c r="X28" s="53"/>
      <c r="Y28" s="32">
        <f t="shared" si="0"/>
        <v>0</v>
      </c>
    </row>
    <row r="29" spans="2:25" x14ac:dyDescent="0.3">
      <c r="B29" s="16" t="s">
        <v>72</v>
      </c>
      <c r="C29" s="22" t="s">
        <v>146</v>
      </c>
      <c r="D29" s="174">
        <v>1</v>
      </c>
      <c r="E29" s="175"/>
      <c r="F29" s="91"/>
      <c r="G29" s="37"/>
      <c r="H29" s="37"/>
      <c r="I29" s="37"/>
      <c r="J29" s="37"/>
      <c r="K29" s="37"/>
      <c r="L29" s="37"/>
      <c r="M29" s="37"/>
      <c r="N29" s="37"/>
      <c r="O29" s="37"/>
      <c r="P29" s="37"/>
      <c r="Q29" s="37"/>
      <c r="R29" s="37"/>
      <c r="S29" s="37"/>
      <c r="T29" s="37"/>
      <c r="U29" s="37"/>
      <c r="V29" s="37"/>
      <c r="W29" s="37"/>
      <c r="X29" s="37"/>
      <c r="Y29" s="32">
        <f t="shared" si="0"/>
        <v>0</v>
      </c>
    </row>
    <row r="30" spans="2:25" x14ac:dyDescent="0.3">
      <c r="B30" s="16" t="s">
        <v>74</v>
      </c>
      <c r="C30" s="22" t="s">
        <v>147</v>
      </c>
      <c r="D30" s="174">
        <v>1</v>
      </c>
      <c r="E30" s="175"/>
      <c r="F30" s="91"/>
      <c r="G30" s="53"/>
      <c r="H30" s="37"/>
      <c r="I30" s="37"/>
      <c r="J30" s="37"/>
      <c r="K30" s="37"/>
      <c r="L30" s="37"/>
      <c r="M30" s="37"/>
      <c r="N30" s="37"/>
      <c r="O30" s="37"/>
      <c r="P30" s="37"/>
      <c r="Q30" s="37"/>
      <c r="R30" s="37"/>
      <c r="S30" s="37"/>
      <c r="T30" s="37"/>
      <c r="U30" s="37"/>
      <c r="V30" s="37"/>
      <c r="W30" s="37"/>
      <c r="X30" s="37"/>
      <c r="Y30" s="32">
        <f t="shared" si="0"/>
        <v>0</v>
      </c>
    </row>
    <row r="31" spans="2:25" x14ac:dyDescent="0.3">
      <c r="B31" s="16" t="s">
        <v>76</v>
      </c>
      <c r="C31" s="22" t="s">
        <v>148</v>
      </c>
      <c r="D31" s="174">
        <v>1</v>
      </c>
      <c r="E31" s="175"/>
      <c r="F31" s="91"/>
      <c r="G31" s="53"/>
      <c r="H31" s="37"/>
      <c r="I31" s="37"/>
      <c r="J31" s="37"/>
      <c r="K31" s="37"/>
      <c r="L31" s="37"/>
      <c r="M31" s="37"/>
      <c r="N31" s="37"/>
      <c r="O31" s="37"/>
      <c r="P31" s="37"/>
      <c r="Q31" s="37"/>
      <c r="R31" s="37"/>
      <c r="S31" s="37"/>
      <c r="T31" s="37"/>
      <c r="U31" s="37"/>
      <c r="V31" s="37"/>
      <c r="W31" s="37"/>
      <c r="X31" s="37"/>
      <c r="Y31" s="32">
        <f t="shared" si="0"/>
        <v>0</v>
      </c>
    </row>
    <row r="32" spans="2:25" x14ac:dyDescent="0.3">
      <c r="B32" s="16" t="s">
        <v>78</v>
      </c>
      <c r="C32" s="22" t="s">
        <v>149</v>
      </c>
      <c r="D32" s="174">
        <v>1</v>
      </c>
      <c r="E32" s="175"/>
      <c r="F32" s="92"/>
      <c r="G32" s="37"/>
      <c r="H32" s="37"/>
      <c r="I32" s="37"/>
      <c r="J32" s="37"/>
      <c r="K32" s="53"/>
      <c r="L32" s="53"/>
      <c r="M32" s="78"/>
      <c r="N32" s="78"/>
      <c r="O32" s="78"/>
      <c r="P32" s="78"/>
      <c r="Q32" s="78"/>
      <c r="R32" s="53"/>
      <c r="S32" s="78"/>
      <c r="T32" s="78"/>
      <c r="U32" s="53"/>
      <c r="V32" s="53"/>
      <c r="W32" s="53"/>
      <c r="X32" s="53"/>
      <c r="Y32" s="32">
        <f t="shared" si="0"/>
        <v>0</v>
      </c>
    </row>
    <row r="33" spans="2:25" x14ac:dyDescent="0.3">
      <c r="B33" s="16" t="s">
        <v>80</v>
      </c>
      <c r="C33" s="22" t="s">
        <v>150</v>
      </c>
      <c r="D33" s="174">
        <v>1</v>
      </c>
      <c r="E33" s="175"/>
      <c r="F33" s="91"/>
      <c r="G33" s="37"/>
      <c r="H33" s="37"/>
      <c r="I33" s="37"/>
      <c r="J33" s="37"/>
      <c r="K33" s="37"/>
      <c r="L33" s="37"/>
      <c r="M33" s="37"/>
      <c r="N33" s="37"/>
      <c r="O33" s="37"/>
      <c r="P33" s="37"/>
      <c r="Q33" s="37"/>
      <c r="R33" s="37"/>
      <c r="S33" s="37"/>
      <c r="T33" s="37"/>
      <c r="U33" s="37"/>
      <c r="V33" s="37"/>
      <c r="W33" s="38"/>
      <c r="X33" s="37"/>
      <c r="Y33" s="32">
        <f t="shared" si="0"/>
        <v>0</v>
      </c>
    </row>
    <row r="34" spans="2:25" x14ac:dyDescent="0.3">
      <c r="B34" s="16" t="s">
        <v>82</v>
      </c>
      <c r="C34" s="22" t="s">
        <v>151</v>
      </c>
      <c r="D34" s="174">
        <v>1</v>
      </c>
      <c r="E34" s="175"/>
      <c r="F34" s="91"/>
      <c r="G34" s="53"/>
      <c r="H34" s="53"/>
      <c r="I34" s="53"/>
      <c r="J34" s="53"/>
      <c r="K34" s="37"/>
      <c r="L34" s="37"/>
      <c r="M34" s="37"/>
      <c r="N34" s="37"/>
      <c r="O34" s="37"/>
      <c r="P34" s="37"/>
      <c r="Q34" s="37"/>
      <c r="R34" s="37"/>
      <c r="S34" s="37"/>
      <c r="T34" s="37"/>
      <c r="U34" s="37"/>
      <c r="V34" s="37"/>
      <c r="W34" s="38"/>
      <c r="X34" s="37"/>
      <c r="Y34" s="32">
        <f t="shared" si="0"/>
        <v>0</v>
      </c>
    </row>
    <row r="35" spans="2:25" x14ac:dyDescent="0.3">
      <c r="B35" s="16" t="s">
        <v>84</v>
      </c>
      <c r="C35" s="22" t="s">
        <v>152</v>
      </c>
      <c r="D35" s="174">
        <v>1</v>
      </c>
      <c r="E35" s="175"/>
      <c r="F35" s="91"/>
      <c r="G35" s="37"/>
      <c r="H35" s="37"/>
      <c r="I35" s="37"/>
      <c r="J35" s="37"/>
      <c r="K35" s="37"/>
      <c r="L35" s="37"/>
      <c r="M35" s="37"/>
      <c r="N35" s="37"/>
      <c r="O35" s="37"/>
      <c r="P35" s="37"/>
      <c r="Q35" s="37"/>
      <c r="R35" s="37"/>
      <c r="S35" s="37"/>
      <c r="T35" s="37"/>
      <c r="U35" s="37"/>
      <c r="V35" s="37"/>
      <c r="W35" s="38"/>
      <c r="X35" s="37"/>
      <c r="Y35" s="32">
        <f t="shared" si="0"/>
        <v>0</v>
      </c>
    </row>
    <row r="36" spans="2:25" x14ac:dyDescent="0.3">
      <c r="B36" s="16" t="s">
        <v>86</v>
      </c>
      <c r="C36" s="121" t="s">
        <v>153</v>
      </c>
      <c r="D36" s="174">
        <v>1</v>
      </c>
      <c r="E36" s="175"/>
      <c r="F36" s="46"/>
      <c r="G36" s="28"/>
      <c r="H36" s="28"/>
      <c r="I36" s="28"/>
      <c r="J36" s="46"/>
      <c r="K36" s="56"/>
      <c r="L36" s="28"/>
      <c r="M36" s="28"/>
      <c r="N36" s="28"/>
      <c r="O36" s="28"/>
      <c r="P36" s="28"/>
      <c r="Q36" s="28"/>
      <c r="R36" s="28"/>
      <c r="S36" s="28"/>
      <c r="T36" s="28"/>
      <c r="U36" s="28"/>
      <c r="V36" s="28"/>
      <c r="W36" s="28"/>
      <c r="X36" s="45"/>
      <c r="Y36" s="32">
        <f t="shared" si="0"/>
        <v>0</v>
      </c>
    </row>
    <row r="37" spans="2:25" x14ac:dyDescent="0.3">
      <c r="B37" s="17" t="s">
        <v>88</v>
      </c>
      <c r="C37" s="121" t="s">
        <v>154</v>
      </c>
      <c r="D37" s="174">
        <v>1</v>
      </c>
      <c r="E37" s="175"/>
      <c r="F37" s="46"/>
      <c r="G37" s="28"/>
      <c r="H37" s="28"/>
      <c r="I37" s="28"/>
      <c r="J37" s="46"/>
      <c r="K37" s="56"/>
      <c r="L37" s="28"/>
      <c r="M37" s="28"/>
      <c r="N37" s="28"/>
      <c r="O37" s="28"/>
      <c r="P37" s="28"/>
      <c r="Q37" s="28"/>
      <c r="R37" s="28"/>
      <c r="S37" s="28"/>
      <c r="T37" s="28"/>
      <c r="U37" s="28"/>
      <c r="V37" s="28"/>
      <c r="W37" s="28"/>
      <c r="X37" s="45"/>
      <c r="Y37" s="32">
        <f t="shared" si="0"/>
        <v>0</v>
      </c>
    </row>
    <row r="38" spans="2:25" x14ac:dyDescent="0.3">
      <c r="B38" s="17" t="s">
        <v>90</v>
      </c>
      <c r="C38" s="121" t="s">
        <v>155</v>
      </c>
      <c r="D38" s="174">
        <v>1</v>
      </c>
      <c r="E38" s="175"/>
      <c r="F38" s="46"/>
      <c r="G38" s="28"/>
      <c r="H38" s="28"/>
      <c r="I38" s="28"/>
      <c r="J38" s="46"/>
      <c r="K38" s="56"/>
      <c r="L38" s="28"/>
      <c r="M38" s="28"/>
      <c r="N38" s="28"/>
      <c r="O38" s="28"/>
      <c r="P38" s="28"/>
      <c r="Q38" s="28"/>
      <c r="R38" s="28"/>
      <c r="S38" s="28"/>
      <c r="T38" s="28"/>
      <c r="U38" s="28"/>
      <c r="V38" s="28"/>
      <c r="W38" s="28"/>
      <c r="X38" s="45"/>
      <c r="Y38" s="32">
        <f t="shared" si="0"/>
        <v>0</v>
      </c>
    </row>
    <row r="39" spans="2:25" x14ac:dyDescent="0.3">
      <c r="B39" s="17" t="s">
        <v>92</v>
      </c>
      <c r="C39" s="122" t="s">
        <v>156</v>
      </c>
      <c r="D39" s="174">
        <v>1</v>
      </c>
      <c r="E39" s="175"/>
      <c r="F39" s="100"/>
      <c r="G39" s="99"/>
      <c r="H39" s="99"/>
      <c r="I39" s="99"/>
      <c r="J39" s="100"/>
      <c r="K39" s="101"/>
      <c r="L39" s="99"/>
      <c r="M39" s="99"/>
      <c r="N39" s="99"/>
      <c r="O39" s="99"/>
      <c r="P39" s="99"/>
      <c r="Q39" s="99"/>
      <c r="R39" s="99"/>
      <c r="S39" s="99"/>
      <c r="T39" s="99"/>
      <c r="U39" s="99"/>
      <c r="V39" s="99"/>
      <c r="W39" s="99"/>
      <c r="X39" s="102"/>
      <c r="Y39" s="32">
        <f t="shared" si="0"/>
        <v>0</v>
      </c>
    </row>
    <row r="40" spans="2:25" x14ac:dyDescent="0.3">
      <c r="B40" s="16" t="s">
        <v>94</v>
      </c>
      <c r="C40" s="27" t="s">
        <v>157</v>
      </c>
      <c r="D40" s="174">
        <v>1</v>
      </c>
      <c r="E40" s="175"/>
      <c r="F40" s="46"/>
      <c r="G40" s="28"/>
      <c r="H40" s="28"/>
      <c r="I40" s="28"/>
      <c r="J40" s="28"/>
      <c r="K40" s="56"/>
      <c r="L40" s="28"/>
      <c r="M40" s="28"/>
      <c r="N40" s="28"/>
      <c r="O40" s="28"/>
      <c r="P40" s="28"/>
      <c r="Q40" s="28"/>
      <c r="R40" s="28"/>
      <c r="S40" s="28"/>
      <c r="T40" s="28"/>
      <c r="U40" s="28"/>
      <c r="V40" s="28"/>
      <c r="W40" s="28"/>
      <c r="X40" s="45"/>
      <c r="Y40" s="32">
        <f t="shared" si="0"/>
        <v>0</v>
      </c>
    </row>
    <row r="41" spans="2:25" x14ac:dyDescent="0.3">
      <c r="B41" s="17" t="s">
        <v>96</v>
      </c>
      <c r="C41" s="27" t="s">
        <v>158</v>
      </c>
      <c r="D41" s="174">
        <v>1</v>
      </c>
      <c r="E41" s="175"/>
      <c r="F41" s="46"/>
      <c r="G41" s="28"/>
      <c r="H41" s="28"/>
      <c r="I41" s="28"/>
      <c r="J41" s="28"/>
      <c r="K41" s="56"/>
      <c r="L41" s="28"/>
      <c r="M41" s="28"/>
      <c r="N41" s="28"/>
      <c r="O41" s="28"/>
      <c r="P41" s="28"/>
      <c r="Q41" s="28"/>
      <c r="R41" s="28"/>
      <c r="S41" s="28"/>
      <c r="T41" s="28"/>
      <c r="U41" s="28"/>
      <c r="V41" s="28"/>
      <c r="W41" s="28"/>
      <c r="X41" s="45"/>
      <c r="Y41" s="32">
        <f t="shared" si="0"/>
        <v>0</v>
      </c>
    </row>
    <row r="42" spans="2:25" x14ac:dyDescent="0.3">
      <c r="B42" s="16" t="s">
        <v>98</v>
      </c>
      <c r="C42" s="27" t="s">
        <v>159</v>
      </c>
      <c r="D42" s="174">
        <v>1</v>
      </c>
      <c r="E42" s="175"/>
      <c r="F42" s="46"/>
      <c r="G42" s="28"/>
      <c r="H42" s="28"/>
      <c r="I42" s="28"/>
      <c r="J42" s="28"/>
      <c r="K42" s="56"/>
      <c r="L42" s="28"/>
      <c r="M42" s="28"/>
      <c r="N42" s="28"/>
      <c r="O42" s="28"/>
      <c r="P42" s="28"/>
      <c r="Q42" s="28"/>
      <c r="R42" s="28"/>
      <c r="S42" s="28"/>
      <c r="T42" s="28"/>
      <c r="U42" s="28"/>
      <c r="V42" s="28"/>
      <c r="W42" s="28"/>
      <c r="X42" s="45"/>
      <c r="Y42" s="32">
        <f t="shared" si="0"/>
        <v>0</v>
      </c>
    </row>
    <row r="43" spans="2:25" x14ac:dyDescent="0.3">
      <c r="B43" s="16" t="s">
        <v>100</v>
      </c>
      <c r="C43" s="27" t="s">
        <v>160</v>
      </c>
      <c r="D43" s="174">
        <v>1</v>
      </c>
      <c r="E43" s="175"/>
      <c r="F43" s="91"/>
      <c r="G43" s="37"/>
      <c r="H43" s="37"/>
      <c r="I43" s="53"/>
      <c r="J43" s="53"/>
      <c r="K43" s="53"/>
      <c r="L43" s="53"/>
      <c r="M43" s="37"/>
      <c r="N43" s="53"/>
      <c r="O43" s="53"/>
      <c r="P43" s="37"/>
      <c r="Q43" s="53"/>
      <c r="R43" s="53"/>
      <c r="S43" s="53"/>
      <c r="T43" s="37"/>
      <c r="U43" s="37"/>
      <c r="V43" s="53"/>
      <c r="W43" s="37"/>
      <c r="X43" s="37"/>
      <c r="Y43" s="32">
        <f t="shared" si="0"/>
        <v>0</v>
      </c>
    </row>
    <row r="44" spans="2:25" x14ac:dyDescent="0.3">
      <c r="B44" s="16" t="s">
        <v>102</v>
      </c>
      <c r="C44" s="27" t="s">
        <v>161</v>
      </c>
      <c r="D44" s="174">
        <v>1</v>
      </c>
      <c r="E44" s="175"/>
      <c r="F44" s="46"/>
      <c r="G44" s="28"/>
      <c r="H44" s="28"/>
      <c r="I44" s="28"/>
      <c r="J44" s="28"/>
      <c r="K44" s="56"/>
      <c r="L44" s="28"/>
      <c r="M44" s="28"/>
      <c r="N44" s="28"/>
      <c r="O44" s="28"/>
      <c r="P44" s="28"/>
      <c r="Q44" s="28"/>
      <c r="R44" s="28"/>
      <c r="S44" s="28"/>
      <c r="T44" s="28"/>
      <c r="U44" s="28"/>
      <c r="V44" s="28"/>
      <c r="W44" s="28"/>
      <c r="X44" s="45"/>
      <c r="Y44" s="32">
        <f t="shared" si="0"/>
        <v>0</v>
      </c>
    </row>
    <row r="45" spans="2:25" x14ac:dyDescent="0.3">
      <c r="B45" s="16" t="s">
        <v>104</v>
      </c>
      <c r="C45" s="27" t="s">
        <v>162</v>
      </c>
      <c r="D45" s="174">
        <v>1</v>
      </c>
      <c r="E45" s="175"/>
      <c r="F45" s="46"/>
      <c r="G45" s="28"/>
      <c r="H45" s="28"/>
      <c r="I45" s="28"/>
      <c r="J45" s="28"/>
      <c r="K45" s="56"/>
      <c r="L45" s="28"/>
      <c r="M45" s="28"/>
      <c r="N45" s="28"/>
      <c r="O45" s="28"/>
      <c r="P45" s="28"/>
      <c r="Q45" s="28"/>
      <c r="R45" s="28"/>
      <c r="S45" s="28"/>
      <c r="T45" s="28"/>
      <c r="U45" s="28"/>
      <c r="V45" s="28"/>
      <c r="W45" s="28"/>
      <c r="X45" s="45"/>
      <c r="Y45" s="32">
        <f t="shared" si="0"/>
        <v>0</v>
      </c>
    </row>
    <row r="46" spans="2:25" x14ac:dyDescent="0.3">
      <c r="B46" s="16" t="s">
        <v>163</v>
      </c>
      <c r="C46" s="27" t="s">
        <v>164</v>
      </c>
      <c r="D46" s="174">
        <v>1</v>
      </c>
      <c r="E46" s="175"/>
      <c r="F46" s="46"/>
      <c r="G46" s="28"/>
      <c r="H46" s="28"/>
      <c r="I46" s="28"/>
      <c r="J46" s="28"/>
      <c r="K46" s="56"/>
      <c r="L46" s="28"/>
      <c r="M46" s="28"/>
      <c r="N46" s="28"/>
      <c r="O46" s="28"/>
      <c r="P46" s="28"/>
      <c r="Q46" s="28"/>
      <c r="R46" s="28"/>
      <c r="S46" s="28"/>
      <c r="T46" s="28"/>
      <c r="U46" s="28"/>
      <c r="V46" s="28"/>
      <c r="W46" s="28"/>
      <c r="X46" s="45"/>
      <c r="Y46" s="32">
        <f t="shared" si="0"/>
        <v>0</v>
      </c>
    </row>
    <row r="47" spans="2:25" x14ac:dyDescent="0.3">
      <c r="B47" s="16" t="s">
        <v>108</v>
      </c>
      <c r="C47" s="27" t="s">
        <v>165</v>
      </c>
      <c r="D47" s="174">
        <v>1</v>
      </c>
      <c r="E47" s="175"/>
      <c r="F47" s="46"/>
      <c r="G47" s="28"/>
      <c r="H47" s="28"/>
      <c r="I47" s="28"/>
      <c r="J47" s="28"/>
      <c r="K47" s="56"/>
      <c r="L47" s="28"/>
      <c r="M47" s="28"/>
      <c r="N47" s="28"/>
      <c r="O47" s="28"/>
      <c r="P47" s="28"/>
      <c r="Q47" s="28"/>
      <c r="R47" s="28"/>
      <c r="S47" s="28"/>
      <c r="T47" s="28"/>
      <c r="U47" s="28"/>
      <c r="V47" s="28"/>
      <c r="W47" s="28"/>
      <c r="X47" s="45"/>
      <c r="Y47" s="32">
        <f t="shared" si="0"/>
        <v>0</v>
      </c>
    </row>
    <row r="48" spans="2:25" x14ac:dyDescent="0.3">
      <c r="B48" s="16" t="s">
        <v>110</v>
      </c>
      <c r="C48" s="27" t="s">
        <v>166</v>
      </c>
      <c r="D48" s="174">
        <v>1</v>
      </c>
      <c r="E48" s="175"/>
      <c r="F48" s="46"/>
      <c r="G48" s="28"/>
      <c r="H48" s="28"/>
      <c r="I48" s="28"/>
      <c r="J48" s="28"/>
      <c r="K48" s="56"/>
      <c r="L48" s="28"/>
      <c r="M48" s="28"/>
      <c r="N48" s="28"/>
      <c r="O48" s="28"/>
      <c r="P48" s="28"/>
      <c r="Q48" s="28"/>
      <c r="R48" s="28"/>
      <c r="S48" s="28"/>
      <c r="T48" s="28"/>
      <c r="U48" s="28"/>
      <c r="V48" s="28"/>
      <c r="W48" s="28"/>
      <c r="X48" s="45"/>
      <c r="Y48" s="32">
        <f t="shared" si="0"/>
        <v>0</v>
      </c>
    </row>
    <row r="49" spans="2:25" x14ac:dyDescent="0.3">
      <c r="B49" s="16" t="s">
        <v>112</v>
      </c>
      <c r="C49" s="27" t="s">
        <v>167</v>
      </c>
      <c r="D49" s="174">
        <v>1</v>
      </c>
      <c r="E49" s="175"/>
      <c r="F49" s="46"/>
      <c r="G49" s="28"/>
      <c r="H49" s="28"/>
      <c r="I49" s="28"/>
      <c r="J49" s="28"/>
      <c r="K49" s="56"/>
      <c r="L49" s="28"/>
      <c r="M49" s="28"/>
      <c r="N49" s="28"/>
      <c r="O49" s="28"/>
      <c r="P49" s="28"/>
      <c r="Q49" s="28"/>
      <c r="R49" s="28"/>
      <c r="S49" s="28"/>
      <c r="T49" s="28"/>
      <c r="U49" s="28"/>
      <c r="V49" s="28"/>
      <c r="W49" s="28"/>
      <c r="X49" s="45"/>
      <c r="Y49" s="32">
        <f t="shared" si="0"/>
        <v>0</v>
      </c>
    </row>
    <row r="50" spans="2:25" x14ac:dyDescent="0.3">
      <c r="B50" s="16" t="s">
        <v>168</v>
      </c>
      <c r="C50" s="27" t="s">
        <v>169</v>
      </c>
      <c r="D50" s="174">
        <v>1</v>
      </c>
      <c r="E50" s="175"/>
      <c r="F50" s="46"/>
      <c r="G50" s="28"/>
      <c r="H50" s="28"/>
      <c r="I50" s="28"/>
      <c r="J50" s="28"/>
      <c r="K50" s="56"/>
      <c r="L50" s="28"/>
      <c r="M50" s="28"/>
      <c r="N50" s="28"/>
      <c r="O50" s="28"/>
      <c r="P50" s="28"/>
      <c r="Q50" s="28"/>
      <c r="R50" s="28"/>
      <c r="S50" s="28"/>
      <c r="T50" s="28"/>
      <c r="U50" s="28"/>
      <c r="V50" s="28"/>
      <c r="W50" s="28"/>
      <c r="X50" s="45"/>
      <c r="Y50" s="32">
        <f t="shared" si="0"/>
        <v>0</v>
      </c>
    </row>
    <row r="51" spans="2:25" x14ac:dyDescent="0.3">
      <c r="B51" s="16" t="s">
        <v>170</v>
      </c>
      <c r="C51" s="105" t="s">
        <v>171</v>
      </c>
      <c r="D51" s="174">
        <v>1</v>
      </c>
      <c r="E51" s="175"/>
      <c r="F51" s="106"/>
      <c r="G51" s="103"/>
      <c r="H51" s="103"/>
      <c r="I51" s="103"/>
      <c r="J51" s="103"/>
      <c r="K51" s="90"/>
      <c r="L51" s="104"/>
      <c r="M51" s="104"/>
      <c r="N51" s="104"/>
      <c r="O51" s="104"/>
      <c r="P51" s="104"/>
      <c r="Q51" s="104"/>
      <c r="R51" s="104"/>
      <c r="S51" s="104"/>
      <c r="T51" s="104"/>
      <c r="U51" s="104"/>
      <c r="V51" s="104"/>
      <c r="W51" s="104"/>
      <c r="X51" s="64"/>
      <c r="Y51" s="32">
        <f t="shared" si="0"/>
        <v>0</v>
      </c>
    </row>
    <row r="52" spans="2:25" x14ac:dyDescent="0.3">
      <c r="B52" s="16" t="s">
        <v>172</v>
      </c>
      <c r="C52" s="105" t="s">
        <v>173</v>
      </c>
      <c r="D52" s="174">
        <v>1</v>
      </c>
      <c r="E52" s="175"/>
      <c r="F52" s="106"/>
      <c r="G52" s="103"/>
      <c r="H52" s="103"/>
      <c r="I52" s="103"/>
      <c r="J52" s="103"/>
      <c r="K52" s="90"/>
      <c r="L52" s="104"/>
      <c r="M52" s="104"/>
      <c r="N52" s="104"/>
      <c r="O52" s="104"/>
      <c r="P52" s="104"/>
      <c r="Q52" s="104"/>
      <c r="R52" s="104"/>
      <c r="S52" s="104"/>
      <c r="T52" s="104"/>
      <c r="U52" s="104"/>
      <c r="V52" s="104"/>
      <c r="W52" s="104"/>
      <c r="X52" s="64"/>
      <c r="Y52" s="32">
        <f t="shared" si="0"/>
        <v>0</v>
      </c>
    </row>
    <row r="53" spans="2:25" x14ac:dyDescent="0.3">
      <c r="B53" s="16" t="s">
        <v>174</v>
      </c>
      <c r="C53" s="105" t="s">
        <v>175</v>
      </c>
      <c r="D53" s="174">
        <v>1</v>
      </c>
      <c r="E53" s="175"/>
      <c r="F53" s="106"/>
      <c r="G53" s="103"/>
      <c r="H53" s="103"/>
      <c r="I53" s="103"/>
      <c r="J53" s="103"/>
      <c r="K53" s="90"/>
      <c r="L53" s="104"/>
      <c r="M53" s="104"/>
      <c r="N53" s="104"/>
      <c r="O53" s="104"/>
      <c r="P53" s="104"/>
      <c r="Q53" s="104"/>
      <c r="R53" s="104"/>
      <c r="S53" s="104"/>
      <c r="T53" s="104"/>
      <c r="U53" s="104"/>
      <c r="V53" s="104"/>
      <c r="W53" s="104"/>
      <c r="X53" s="64"/>
      <c r="Y53" s="32">
        <f t="shared" si="0"/>
        <v>0</v>
      </c>
    </row>
    <row r="54" spans="2:25" x14ac:dyDescent="0.3">
      <c r="B54" s="16" t="s">
        <v>176</v>
      </c>
      <c r="C54" s="105" t="s">
        <v>177</v>
      </c>
      <c r="D54" s="174">
        <v>1</v>
      </c>
      <c r="E54" s="175"/>
      <c r="F54" s="106"/>
      <c r="G54" s="103"/>
      <c r="H54" s="103"/>
      <c r="I54" s="103"/>
      <c r="J54" s="103"/>
      <c r="K54" s="90"/>
      <c r="L54" s="104"/>
      <c r="M54" s="104"/>
      <c r="N54" s="104"/>
      <c r="O54" s="104"/>
      <c r="P54" s="104"/>
      <c r="Q54" s="104"/>
      <c r="R54" s="104"/>
      <c r="S54" s="104"/>
      <c r="T54" s="104"/>
      <c r="U54" s="104"/>
      <c r="V54" s="104"/>
      <c r="W54" s="104"/>
      <c r="X54" s="64"/>
      <c r="Y54" s="32">
        <f t="shared" si="0"/>
        <v>0</v>
      </c>
    </row>
    <row r="55" spans="2:25" x14ac:dyDescent="0.3">
      <c r="B55" s="16" t="s">
        <v>178</v>
      </c>
      <c r="C55" s="22" t="s">
        <v>179</v>
      </c>
      <c r="D55" s="174">
        <v>1</v>
      </c>
      <c r="E55" s="175"/>
      <c r="F55" s="106"/>
      <c r="G55" s="103"/>
      <c r="H55" s="103"/>
      <c r="I55" s="103"/>
      <c r="J55" s="103"/>
      <c r="K55" s="90"/>
      <c r="L55" s="104"/>
      <c r="M55" s="104"/>
      <c r="N55" s="104"/>
      <c r="O55" s="104"/>
      <c r="P55" s="104"/>
      <c r="Q55" s="104"/>
      <c r="R55" s="104"/>
      <c r="S55" s="104"/>
      <c r="T55" s="104"/>
      <c r="U55" s="104"/>
      <c r="V55" s="104"/>
      <c r="W55" s="104"/>
      <c r="X55" s="64"/>
      <c r="Y55" s="32">
        <f t="shared" si="0"/>
        <v>0</v>
      </c>
    </row>
    <row r="56" spans="2:25" ht="15" thickBot="1" x14ac:dyDescent="0.35">
      <c r="B56" s="16" t="s">
        <v>180</v>
      </c>
      <c r="C56" s="112" t="s">
        <v>181</v>
      </c>
      <c r="D56" s="174">
        <v>1</v>
      </c>
      <c r="E56" s="175"/>
      <c r="F56" s="77"/>
      <c r="G56" s="54"/>
      <c r="H56" s="115"/>
      <c r="I56" s="54"/>
      <c r="J56" s="54"/>
      <c r="K56" s="54"/>
      <c r="L56" s="54"/>
      <c r="M56" s="115"/>
      <c r="N56" s="113"/>
      <c r="O56" s="113"/>
      <c r="P56" s="113"/>
      <c r="Q56" s="113"/>
      <c r="R56" s="113"/>
      <c r="S56" s="113"/>
      <c r="T56" s="113"/>
      <c r="U56" s="113"/>
      <c r="V56" s="113"/>
      <c r="W56" s="113"/>
      <c r="X56" s="114"/>
      <c r="Y56" s="32">
        <f t="shared" si="0"/>
        <v>0</v>
      </c>
    </row>
    <row r="57" spans="2:25" ht="32.25" customHeight="1" thickBot="1" x14ac:dyDescent="0.35">
      <c r="C57" s="73"/>
      <c r="D57" s="73"/>
      <c r="W57" s="182" t="s">
        <v>182</v>
      </c>
      <c r="X57" s="183"/>
      <c r="Y57" s="130">
        <f>SUM(Y6:Y56)</f>
        <v>0</v>
      </c>
    </row>
    <row r="58" spans="2:25" ht="32.25" customHeight="1" thickBot="1" x14ac:dyDescent="0.4">
      <c r="C58" s="116" t="s">
        <v>115</v>
      </c>
      <c r="D58" s="4"/>
      <c r="W58" s="182" t="s">
        <v>116</v>
      </c>
      <c r="X58" s="183"/>
      <c r="Y58" s="132">
        <f>Y57*0.21</f>
        <v>0</v>
      </c>
    </row>
    <row r="59" spans="2:25" ht="32.25" customHeight="1" thickBot="1" x14ac:dyDescent="0.35">
      <c r="C59" t="s">
        <v>183</v>
      </c>
      <c r="W59" s="182" t="s">
        <v>184</v>
      </c>
      <c r="X59" s="183"/>
      <c r="Y59" s="133">
        <f>Y57+Y58</f>
        <v>0</v>
      </c>
    </row>
    <row r="60" spans="2:25" ht="18.75" customHeight="1" x14ac:dyDescent="0.3">
      <c r="C60" s="119" t="s">
        <v>185</v>
      </c>
      <c r="D60" s="117"/>
      <c r="E60" s="118"/>
      <c r="F60" s="118"/>
      <c r="G60" s="118"/>
      <c r="H60" s="118"/>
      <c r="I60" s="118"/>
      <c r="J60" s="118"/>
    </row>
    <row r="61" spans="2:25" x14ac:dyDescent="0.3">
      <c r="C61" s="73" t="s">
        <v>120</v>
      </c>
    </row>
    <row r="74" spans="5:5" x14ac:dyDescent="0.3">
      <c r="E74" s="135"/>
    </row>
  </sheetData>
  <mergeCells count="54">
    <mergeCell ref="A1:G1"/>
    <mergeCell ref="W57:X57"/>
    <mergeCell ref="W58:X58"/>
    <mergeCell ref="W59:X59"/>
    <mergeCell ref="D54:E54"/>
    <mergeCell ref="F3:X3"/>
    <mergeCell ref="D55:E55"/>
    <mergeCell ref="D56:E56"/>
    <mergeCell ref="D42:E42"/>
    <mergeCell ref="D43:E43"/>
    <mergeCell ref="D44:E44"/>
    <mergeCell ref="D45:E45"/>
    <mergeCell ref="D46:E46"/>
    <mergeCell ref="D47:E47"/>
    <mergeCell ref="D48:E48"/>
    <mergeCell ref="D49:E49"/>
    <mergeCell ref="D37:E37"/>
    <mergeCell ref="D53:E53"/>
    <mergeCell ref="D31:E31"/>
    <mergeCell ref="D32:E32"/>
    <mergeCell ref="D33:E33"/>
    <mergeCell ref="D34:E34"/>
    <mergeCell ref="D35:E35"/>
    <mergeCell ref="D36:E36"/>
    <mergeCell ref="D38:E38"/>
    <mergeCell ref="D39:E39"/>
    <mergeCell ref="D40:E40"/>
    <mergeCell ref="D41:E41"/>
    <mergeCell ref="D50:E50"/>
    <mergeCell ref="D51:E51"/>
    <mergeCell ref="D52:E52"/>
    <mergeCell ref="D30:E30"/>
    <mergeCell ref="D19:E19"/>
    <mergeCell ref="D20:E20"/>
    <mergeCell ref="D21:E21"/>
    <mergeCell ref="D22:E22"/>
    <mergeCell ref="D23:E23"/>
    <mergeCell ref="D24:E24"/>
    <mergeCell ref="D25:E25"/>
    <mergeCell ref="D26:E26"/>
    <mergeCell ref="D27:E27"/>
    <mergeCell ref="D28:E28"/>
    <mergeCell ref="D29:E29"/>
    <mergeCell ref="B3:B5"/>
    <mergeCell ref="C3:C5"/>
    <mergeCell ref="D3:D5"/>
    <mergeCell ref="E3:E4"/>
    <mergeCell ref="D6:E6"/>
    <mergeCell ref="D16:E16"/>
    <mergeCell ref="D17:E17"/>
    <mergeCell ref="D18:E18"/>
    <mergeCell ref="Y3:Y5"/>
    <mergeCell ref="D7:E7"/>
    <mergeCell ref="D8:E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
  <sheetViews>
    <sheetView workbookViewId="0">
      <selection sqref="A1:E1"/>
    </sheetView>
  </sheetViews>
  <sheetFormatPr defaultRowHeight="14.4" x14ac:dyDescent="0.3"/>
  <cols>
    <col min="3" max="3" width="25.6640625" customWidth="1"/>
    <col min="4" max="4" width="17.44140625" bestFit="1" customWidth="1"/>
    <col min="5" max="5" width="39.5546875" customWidth="1"/>
  </cols>
  <sheetData>
    <row r="1" spans="1:5" x14ac:dyDescent="0.3">
      <c r="A1" s="193" t="s">
        <v>274</v>
      </c>
      <c r="B1" s="193"/>
      <c r="C1" s="193"/>
      <c r="D1" s="193"/>
      <c r="E1" s="193"/>
    </row>
    <row r="2" spans="1:5" ht="15" thickBot="1" x14ac:dyDescent="0.35"/>
    <row r="3" spans="1:5" ht="27" customHeight="1" thickBot="1" x14ac:dyDescent="0.35">
      <c r="B3" s="5" t="s">
        <v>0</v>
      </c>
      <c r="C3" s="9" t="s">
        <v>186</v>
      </c>
      <c r="D3" s="63" t="s">
        <v>187</v>
      </c>
      <c r="E3" s="8" t="s">
        <v>188</v>
      </c>
    </row>
    <row r="4" spans="1:5" x14ac:dyDescent="0.3">
      <c r="B4" s="143" t="s">
        <v>26</v>
      </c>
      <c r="C4" s="144" t="s">
        <v>189</v>
      </c>
      <c r="D4" s="145">
        <v>525</v>
      </c>
      <c r="E4" s="146">
        <v>0</v>
      </c>
    </row>
    <row r="5" spans="1:5" x14ac:dyDescent="0.3">
      <c r="B5" s="57" t="s">
        <v>28</v>
      </c>
      <c r="C5" s="58" t="s">
        <v>190</v>
      </c>
      <c r="D5" s="59">
        <v>165</v>
      </c>
      <c r="E5" s="39">
        <v>0</v>
      </c>
    </row>
    <row r="6" spans="1:5" x14ac:dyDescent="0.3">
      <c r="B6" s="57" t="s">
        <v>30</v>
      </c>
      <c r="C6" s="58" t="s">
        <v>191</v>
      </c>
      <c r="D6" s="59">
        <v>55</v>
      </c>
      <c r="E6" s="39">
        <v>0</v>
      </c>
    </row>
    <row r="7" spans="1:5" x14ac:dyDescent="0.3">
      <c r="B7" s="57" t="s">
        <v>32</v>
      </c>
      <c r="C7" s="58" t="s">
        <v>192</v>
      </c>
      <c r="D7" s="59">
        <v>25</v>
      </c>
      <c r="E7" s="39">
        <v>0</v>
      </c>
    </row>
    <row r="8" spans="1:5" ht="15" thickBot="1" x14ac:dyDescent="0.35">
      <c r="B8" s="60" t="s">
        <v>34</v>
      </c>
      <c r="C8" s="7" t="s">
        <v>193</v>
      </c>
      <c r="D8" s="61">
        <v>125</v>
      </c>
      <c r="E8" s="62">
        <v>0</v>
      </c>
    </row>
    <row r="9" spans="1:5" x14ac:dyDescent="0.3">
      <c r="B9" s="187" t="s">
        <v>194</v>
      </c>
      <c r="C9" s="188"/>
      <c r="D9" s="24"/>
      <c r="E9" s="44">
        <f>(D4*E4)+(D5*E5)+(D6*E6)+(D7*E7)+(D8*E8)</f>
        <v>0</v>
      </c>
    </row>
    <row r="10" spans="1:5" x14ac:dyDescent="0.3">
      <c r="B10" s="189" t="s">
        <v>195</v>
      </c>
      <c r="C10" s="190"/>
      <c r="D10" s="21"/>
      <c r="E10" s="32">
        <f>E9*0.21</f>
        <v>0</v>
      </c>
    </row>
    <row r="11" spans="1:5" ht="15" thickBot="1" x14ac:dyDescent="0.35">
      <c r="B11" s="191" t="s">
        <v>196</v>
      </c>
      <c r="C11" s="192"/>
      <c r="D11" s="25"/>
      <c r="E11" s="33">
        <f>SUM(E9:E10)</f>
        <v>0</v>
      </c>
    </row>
    <row r="14" spans="1:5" x14ac:dyDescent="0.3">
      <c r="E14" s="1"/>
    </row>
  </sheetData>
  <mergeCells count="4">
    <mergeCell ref="B9:C9"/>
    <mergeCell ref="B10:C10"/>
    <mergeCell ref="B11:C11"/>
    <mergeCell ref="A1:E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3"/>
  <sheetViews>
    <sheetView workbookViewId="0">
      <selection sqref="A1:E1"/>
    </sheetView>
  </sheetViews>
  <sheetFormatPr defaultRowHeight="14.4" x14ac:dyDescent="0.3"/>
  <cols>
    <col min="3" max="3" width="38.6640625" customWidth="1"/>
    <col min="4" max="4" width="17.44140625" bestFit="1" customWidth="1"/>
    <col min="5" max="5" width="39.5546875" customWidth="1"/>
  </cols>
  <sheetData>
    <row r="1" spans="1:5" x14ac:dyDescent="0.3">
      <c r="A1" s="193" t="s">
        <v>275</v>
      </c>
      <c r="B1" s="193"/>
      <c r="C1" s="193"/>
      <c r="D1" s="193"/>
      <c r="E1" s="193"/>
    </row>
    <row r="2" spans="1:5" ht="15" thickBot="1" x14ac:dyDescent="0.35"/>
    <row r="3" spans="1:5" ht="27" customHeight="1" thickBot="1" x14ac:dyDescent="0.35">
      <c r="B3" s="48" t="s">
        <v>0</v>
      </c>
      <c r="C3" s="49" t="s">
        <v>197</v>
      </c>
      <c r="D3" s="23" t="s">
        <v>198</v>
      </c>
      <c r="E3" s="8" t="s">
        <v>199</v>
      </c>
    </row>
    <row r="4" spans="1:5" ht="28.8" x14ac:dyDescent="0.3">
      <c r="B4" s="3" t="s">
        <v>26</v>
      </c>
      <c r="C4" s="19" t="s">
        <v>200</v>
      </c>
      <c r="D4" s="50">
        <v>80</v>
      </c>
      <c r="E4" s="30">
        <v>0</v>
      </c>
    </row>
    <row r="5" spans="1:5" ht="29.4" thickBot="1" x14ac:dyDescent="0.35">
      <c r="B5" s="14" t="s">
        <v>28</v>
      </c>
      <c r="C5" s="47" t="s">
        <v>201</v>
      </c>
      <c r="D5" s="51">
        <v>80</v>
      </c>
      <c r="E5" s="52">
        <v>0</v>
      </c>
    </row>
    <row r="6" spans="1:5" x14ac:dyDescent="0.3">
      <c r="B6" s="187" t="s">
        <v>194</v>
      </c>
      <c r="C6" s="188"/>
      <c r="D6" s="24"/>
      <c r="E6" s="31">
        <f>(D4*E4)+(D5*E5)</f>
        <v>0</v>
      </c>
    </row>
    <row r="7" spans="1:5" x14ac:dyDescent="0.3">
      <c r="B7" s="189" t="s">
        <v>195</v>
      </c>
      <c r="C7" s="190"/>
      <c r="D7" s="21"/>
      <c r="E7" s="32">
        <f>E6*0.21</f>
        <v>0</v>
      </c>
    </row>
    <row r="8" spans="1:5" ht="15" thickBot="1" x14ac:dyDescent="0.35">
      <c r="B8" s="191" t="s">
        <v>196</v>
      </c>
      <c r="C8" s="192"/>
      <c r="D8" s="25"/>
      <c r="E8" s="33">
        <f>SUM(E6:E7)</f>
        <v>0</v>
      </c>
    </row>
    <row r="11" spans="1:5" x14ac:dyDescent="0.3">
      <c r="E11" s="1"/>
    </row>
    <row r="12" spans="1:5" x14ac:dyDescent="0.3">
      <c r="B12" s="136" t="s">
        <v>115</v>
      </c>
    </row>
    <row r="13" spans="1:5" x14ac:dyDescent="0.3">
      <c r="B13" s="137" t="s">
        <v>202</v>
      </c>
    </row>
  </sheetData>
  <mergeCells count="4">
    <mergeCell ref="B6:C6"/>
    <mergeCell ref="B7:C7"/>
    <mergeCell ref="B8:C8"/>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12"/>
  <sheetViews>
    <sheetView workbookViewId="0">
      <selection activeCell="E10" sqref="E10"/>
    </sheetView>
  </sheetViews>
  <sheetFormatPr defaultRowHeight="14.4" x14ac:dyDescent="0.3"/>
  <cols>
    <col min="2" max="2" width="11.33203125" bestFit="1" customWidth="1"/>
    <col min="3" max="4" width="27.88671875" customWidth="1"/>
    <col min="5" max="5" width="23.5546875" customWidth="1"/>
    <col min="8" max="8" width="11.88671875" bestFit="1" customWidth="1"/>
  </cols>
  <sheetData>
    <row r="1" spans="2:8" ht="15" thickBot="1" x14ac:dyDescent="0.35"/>
    <row r="2" spans="2:8" ht="15" thickBot="1" x14ac:dyDescent="0.35">
      <c r="B2" s="194" t="s">
        <v>203</v>
      </c>
      <c r="C2" s="195"/>
      <c r="D2" s="195"/>
      <c r="E2" s="196"/>
    </row>
    <row r="3" spans="2:8" ht="15" thickBot="1" x14ac:dyDescent="0.35">
      <c r="B3" s="10"/>
      <c r="C3" s="11" t="s">
        <v>204</v>
      </c>
      <c r="D3" s="11" t="s">
        <v>205</v>
      </c>
      <c r="E3" s="12" t="s">
        <v>206</v>
      </c>
    </row>
    <row r="4" spans="2:8" x14ac:dyDescent="0.3">
      <c r="B4" s="13" t="s">
        <v>207</v>
      </c>
      <c r="C4" s="34">
        <f>+'Priedas nr.1'!Y52</f>
        <v>0</v>
      </c>
      <c r="D4" s="35">
        <f>+'Priedas nr.1'!Y51</f>
        <v>0</v>
      </c>
      <c r="E4" s="36">
        <f>+'Priedas nr.1'!Y52</f>
        <v>0</v>
      </c>
    </row>
    <row r="5" spans="2:8" x14ac:dyDescent="0.3">
      <c r="B5" s="6" t="s">
        <v>208</v>
      </c>
      <c r="C5" s="37">
        <f>+'Priedas nr.2'!Y57</f>
        <v>0</v>
      </c>
      <c r="D5" s="38">
        <f>+'Priedas nr.2'!Y58</f>
        <v>0</v>
      </c>
      <c r="E5" s="39">
        <f>+'Priedas nr.2'!Y59</f>
        <v>0</v>
      </c>
    </row>
    <row r="6" spans="2:8" x14ac:dyDescent="0.3">
      <c r="B6" s="6" t="s">
        <v>209</v>
      </c>
      <c r="C6" s="37">
        <f>'Priedas nr.3'!E9</f>
        <v>0</v>
      </c>
      <c r="D6" s="38">
        <f>'Priedas nr.3'!E10</f>
        <v>0</v>
      </c>
      <c r="E6" s="39">
        <f>'Priedas nr.3'!E11</f>
        <v>0</v>
      </c>
    </row>
    <row r="7" spans="2:8" ht="15" thickBot="1" x14ac:dyDescent="0.35">
      <c r="B7" s="6" t="s">
        <v>210</v>
      </c>
      <c r="C7" s="37">
        <f>'Priedas nr.4'!E6</f>
        <v>0</v>
      </c>
      <c r="D7" s="38">
        <f>'Priedas nr.4'!E7</f>
        <v>0</v>
      </c>
      <c r="E7" s="39">
        <f>'Priedas nr.4'!E8</f>
        <v>0</v>
      </c>
    </row>
    <row r="8" spans="2:8" ht="15" thickBot="1" x14ac:dyDescent="0.35">
      <c r="B8" s="15"/>
      <c r="C8" s="197" t="s">
        <v>211</v>
      </c>
      <c r="D8" s="198"/>
      <c r="E8" s="40">
        <f>SUM(C4:C7)</f>
        <v>0</v>
      </c>
    </row>
    <row r="9" spans="2:8" ht="15" thickBot="1" x14ac:dyDescent="0.35">
      <c r="B9" s="15"/>
      <c r="C9" s="197" t="s">
        <v>212</v>
      </c>
      <c r="D9" s="198"/>
      <c r="E9" s="40">
        <f>SUM(D4:D7)</f>
        <v>0</v>
      </c>
    </row>
    <row r="10" spans="2:8" ht="15" thickBot="1" x14ac:dyDescent="0.35">
      <c r="B10" s="15"/>
      <c r="C10" s="197" t="s">
        <v>213</v>
      </c>
      <c r="D10" s="198"/>
      <c r="E10" s="40">
        <f>SUM(E4:E7)</f>
        <v>0</v>
      </c>
      <c r="H10" s="41"/>
    </row>
    <row r="11" spans="2:8" x14ac:dyDescent="0.3">
      <c r="H11" s="42"/>
    </row>
    <row r="12" spans="2:8" x14ac:dyDescent="0.3">
      <c r="H12" s="41"/>
    </row>
  </sheetData>
  <mergeCells count="4">
    <mergeCell ref="B2:E2"/>
    <mergeCell ref="C8:D8"/>
    <mergeCell ref="C9:D9"/>
    <mergeCell ref="C10:D10"/>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AAC4B-B65D-4A3D-8637-F3ADF827AFD4}">
  <dimension ref="A1:J26"/>
  <sheetViews>
    <sheetView workbookViewId="0">
      <selection sqref="A1:C1"/>
    </sheetView>
  </sheetViews>
  <sheetFormatPr defaultRowHeight="14.4" x14ac:dyDescent="0.3"/>
  <cols>
    <col min="1" max="1" width="18.109375" customWidth="1"/>
    <col min="2" max="2" width="24.6640625" customWidth="1"/>
    <col min="3" max="4" width="18.109375" customWidth="1"/>
    <col min="5" max="5" width="19.33203125" customWidth="1"/>
    <col min="6" max="9" width="18.109375" customWidth="1"/>
  </cols>
  <sheetData>
    <row r="1" spans="1:9" x14ac:dyDescent="0.3">
      <c r="A1" s="193" t="s">
        <v>276</v>
      </c>
      <c r="B1" s="193"/>
      <c r="C1" s="193"/>
      <c r="D1" s="1"/>
      <c r="E1" s="1"/>
      <c r="F1" s="1"/>
      <c r="G1" s="1"/>
      <c r="H1" s="1"/>
      <c r="I1" s="1"/>
    </row>
    <row r="2" spans="1:9" x14ac:dyDescent="0.3">
      <c r="A2" s="68" t="s">
        <v>214</v>
      </c>
      <c r="B2" s="68"/>
      <c r="C2" s="68"/>
      <c r="D2" s="68"/>
      <c r="E2" s="68"/>
      <c r="F2" s="68"/>
      <c r="G2" s="68"/>
      <c r="H2" s="68"/>
      <c r="I2" s="68"/>
    </row>
    <row r="3" spans="1:9" ht="15" thickBot="1" x14ac:dyDescent="0.35">
      <c r="A3" s="1"/>
      <c r="C3" s="1"/>
      <c r="D3" s="1"/>
      <c r="E3" s="1"/>
      <c r="F3" s="1"/>
      <c r="G3" s="1"/>
      <c r="H3" s="1"/>
      <c r="I3" s="1"/>
    </row>
    <row r="4" spans="1:9" ht="15" thickBot="1" x14ac:dyDescent="0.35">
      <c r="A4" s="69" t="s">
        <v>215</v>
      </c>
      <c r="B4" s="69" t="s">
        <v>216</v>
      </c>
      <c r="C4" s="69" t="s">
        <v>217</v>
      </c>
      <c r="D4" s="69" t="s">
        <v>218</v>
      </c>
      <c r="E4" s="70" t="s">
        <v>219</v>
      </c>
      <c r="F4" s="69" t="s">
        <v>220</v>
      </c>
      <c r="G4" s="69" t="s">
        <v>221</v>
      </c>
      <c r="H4" s="69" t="s">
        <v>222</v>
      </c>
      <c r="I4" s="70" t="s">
        <v>223</v>
      </c>
    </row>
    <row r="5" spans="1:9" x14ac:dyDescent="0.3">
      <c r="A5" s="16">
        <v>1</v>
      </c>
      <c r="B5" s="16" t="s">
        <v>224</v>
      </c>
      <c r="C5" s="16">
        <v>2016</v>
      </c>
      <c r="D5" s="71" t="s">
        <v>225</v>
      </c>
      <c r="E5" s="141" t="s">
        <v>226</v>
      </c>
      <c r="F5" s="139">
        <v>4485</v>
      </c>
      <c r="G5" s="16">
        <v>152</v>
      </c>
      <c r="H5" s="71">
        <v>1</v>
      </c>
      <c r="I5" s="16" t="s">
        <v>227</v>
      </c>
    </row>
    <row r="6" spans="1:9" x14ac:dyDescent="0.3">
      <c r="A6" s="16">
        <v>2</v>
      </c>
      <c r="B6" s="16" t="s">
        <v>228</v>
      </c>
      <c r="C6" s="16">
        <v>2016</v>
      </c>
      <c r="D6" s="71" t="s">
        <v>229</v>
      </c>
      <c r="E6" s="90" t="s">
        <v>230</v>
      </c>
      <c r="F6" s="139">
        <v>6728</v>
      </c>
      <c r="G6" s="16">
        <v>185</v>
      </c>
      <c r="H6" s="71">
        <v>1</v>
      </c>
      <c r="I6" s="16" t="s">
        <v>227</v>
      </c>
    </row>
    <row r="7" spans="1:9" x14ac:dyDescent="0.3">
      <c r="A7" s="16">
        <v>3</v>
      </c>
      <c r="B7" s="16" t="s">
        <v>231</v>
      </c>
      <c r="C7" s="16">
        <v>2016</v>
      </c>
      <c r="D7" s="71" t="s">
        <v>232</v>
      </c>
      <c r="E7" s="90" t="s">
        <v>233</v>
      </c>
      <c r="F7" s="139">
        <v>2998</v>
      </c>
      <c r="G7" s="16">
        <v>125</v>
      </c>
      <c r="H7" s="71">
        <v>1</v>
      </c>
      <c r="I7" s="16" t="s">
        <v>227</v>
      </c>
    </row>
    <row r="8" spans="1:9" x14ac:dyDescent="0.3">
      <c r="A8" s="16">
        <v>4</v>
      </c>
      <c r="B8" s="16" t="s">
        <v>234</v>
      </c>
      <c r="C8" s="16">
        <v>2024</v>
      </c>
      <c r="D8" s="71" t="s">
        <v>235</v>
      </c>
      <c r="E8" s="90" t="s">
        <v>236</v>
      </c>
      <c r="F8" s="139">
        <v>12882</v>
      </c>
      <c r="G8" s="16">
        <v>332</v>
      </c>
      <c r="H8" s="71">
        <v>1</v>
      </c>
      <c r="I8" s="16" t="s">
        <v>227</v>
      </c>
    </row>
    <row r="9" spans="1:9" x14ac:dyDescent="0.3">
      <c r="A9" s="16">
        <v>5</v>
      </c>
      <c r="B9" s="16" t="s">
        <v>237</v>
      </c>
      <c r="C9" s="16">
        <v>2025</v>
      </c>
      <c r="D9" s="71" t="s">
        <v>225</v>
      </c>
      <c r="E9" s="90" t="s">
        <v>238</v>
      </c>
      <c r="F9" s="139">
        <v>8710</v>
      </c>
      <c r="G9" s="16">
        <v>251</v>
      </c>
      <c r="H9" s="71">
        <v>1</v>
      </c>
      <c r="I9" s="16" t="s">
        <v>227</v>
      </c>
    </row>
    <row r="10" spans="1:9" x14ac:dyDescent="0.3">
      <c r="A10" s="16">
        <v>6</v>
      </c>
      <c r="B10" s="16" t="s">
        <v>239</v>
      </c>
      <c r="C10" s="16">
        <v>2019</v>
      </c>
      <c r="D10" s="71" t="s">
        <v>240</v>
      </c>
      <c r="E10" s="90" t="s">
        <v>241</v>
      </c>
      <c r="F10" s="139">
        <v>11120</v>
      </c>
      <c r="G10" s="16">
        <v>309</v>
      </c>
      <c r="H10" s="71">
        <v>1</v>
      </c>
      <c r="I10" s="16" t="s">
        <v>227</v>
      </c>
    </row>
    <row r="11" spans="1:9" x14ac:dyDescent="0.3">
      <c r="A11" s="16">
        <v>7</v>
      </c>
      <c r="B11" s="16" t="s">
        <v>242</v>
      </c>
      <c r="C11" s="16">
        <v>2006</v>
      </c>
      <c r="D11" s="71" t="s">
        <v>243</v>
      </c>
      <c r="E11" s="90" t="s">
        <v>244</v>
      </c>
      <c r="F11" s="139">
        <v>10518</v>
      </c>
      <c r="G11" s="16">
        <v>287</v>
      </c>
      <c r="H11" s="71">
        <v>1</v>
      </c>
      <c r="I11" s="16" t="s">
        <v>227</v>
      </c>
    </row>
    <row r="12" spans="1:9" x14ac:dyDescent="0.3">
      <c r="A12" s="16">
        <v>8</v>
      </c>
      <c r="B12" s="16" t="s">
        <v>245</v>
      </c>
      <c r="C12" s="16">
        <v>2018</v>
      </c>
      <c r="D12" s="71" t="s">
        <v>246</v>
      </c>
      <c r="E12" s="90" t="s">
        <v>247</v>
      </c>
      <c r="F12" s="139">
        <v>2298</v>
      </c>
      <c r="G12" s="16">
        <v>110</v>
      </c>
      <c r="H12" s="71">
        <v>1</v>
      </c>
      <c r="I12" s="16" t="s">
        <v>227</v>
      </c>
    </row>
    <row r="13" spans="1:9" x14ac:dyDescent="0.3">
      <c r="A13" s="16">
        <v>9</v>
      </c>
      <c r="B13" s="16" t="s">
        <v>248</v>
      </c>
      <c r="C13" s="16">
        <v>2019</v>
      </c>
      <c r="D13" s="71" t="s">
        <v>249</v>
      </c>
      <c r="E13" s="90" t="s">
        <v>250</v>
      </c>
      <c r="F13" s="139">
        <v>10837</v>
      </c>
      <c r="G13" s="16">
        <v>285</v>
      </c>
      <c r="H13" s="71">
        <v>1</v>
      </c>
      <c r="I13" s="16" t="s">
        <v>227</v>
      </c>
    </row>
    <row r="14" spans="1:9" x14ac:dyDescent="0.3">
      <c r="A14" s="16">
        <v>10</v>
      </c>
      <c r="B14" s="16" t="s">
        <v>248</v>
      </c>
      <c r="C14" s="16">
        <v>2020</v>
      </c>
      <c r="D14" s="71" t="s">
        <v>251</v>
      </c>
      <c r="E14" s="90" t="s">
        <v>252</v>
      </c>
      <c r="F14" s="139">
        <v>1498</v>
      </c>
      <c r="G14" s="16">
        <v>110</v>
      </c>
      <c r="H14" s="71">
        <v>1</v>
      </c>
      <c r="I14" s="16" t="s">
        <v>253</v>
      </c>
    </row>
    <row r="15" spans="1:9" x14ac:dyDescent="0.3">
      <c r="A15" s="16">
        <v>11</v>
      </c>
      <c r="B15" s="16" t="s">
        <v>248</v>
      </c>
      <c r="C15" s="16">
        <v>2021</v>
      </c>
      <c r="D15" s="71" t="s">
        <v>225</v>
      </c>
      <c r="E15" s="90" t="s">
        <v>254</v>
      </c>
      <c r="F15" s="139">
        <v>10837</v>
      </c>
      <c r="G15" s="16">
        <v>323</v>
      </c>
      <c r="H15" s="71">
        <v>1</v>
      </c>
      <c r="I15" s="16" t="s">
        <v>227</v>
      </c>
    </row>
    <row r="16" spans="1:9" x14ac:dyDescent="0.3">
      <c r="A16" s="16">
        <v>12</v>
      </c>
      <c r="B16" s="16" t="s">
        <v>248</v>
      </c>
      <c r="C16" s="16">
        <v>2022</v>
      </c>
      <c r="D16" s="71" t="s">
        <v>255</v>
      </c>
      <c r="E16" s="90" t="s">
        <v>256</v>
      </c>
      <c r="F16" s="139">
        <v>10837</v>
      </c>
      <c r="G16" s="16">
        <v>323</v>
      </c>
      <c r="H16" s="71">
        <v>1</v>
      </c>
      <c r="I16" s="16" t="s">
        <v>227</v>
      </c>
    </row>
    <row r="17" spans="1:10" x14ac:dyDescent="0.3">
      <c r="A17" s="16">
        <v>13</v>
      </c>
      <c r="B17" s="16" t="s">
        <v>248</v>
      </c>
      <c r="C17" s="16">
        <v>2022</v>
      </c>
      <c r="D17" s="71" t="s">
        <v>257</v>
      </c>
      <c r="E17" s="90" t="s">
        <v>258</v>
      </c>
      <c r="F17" s="139">
        <v>12777</v>
      </c>
      <c r="G17" s="16">
        <v>330</v>
      </c>
      <c r="H17" s="71">
        <v>1</v>
      </c>
      <c r="I17" s="16" t="s">
        <v>227</v>
      </c>
    </row>
    <row r="18" spans="1:10" x14ac:dyDescent="0.3">
      <c r="A18" s="16">
        <v>14</v>
      </c>
      <c r="B18" s="16" t="s">
        <v>248</v>
      </c>
      <c r="C18" s="16">
        <v>2023</v>
      </c>
      <c r="D18" s="71" t="s">
        <v>255</v>
      </c>
      <c r="E18" s="90" t="s">
        <v>256</v>
      </c>
      <c r="F18" s="139">
        <v>12777</v>
      </c>
      <c r="G18" s="16">
        <v>330</v>
      </c>
      <c r="H18" s="71">
        <v>1</v>
      </c>
      <c r="I18" s="16" t="s">
        <v>227</v>
      </c>
    </row>
    <row r="19" spans="1:10" x14ac:dyDescent="0.3">
      <c r="A19" s="16">
        <v>15</v>
      </c>
      <c r="B19" s="16" t="s">
        <v>259</v>
      </c>
      <c r="C19" s="16">
        <v>2014</v>
      </c>
      <c r="D19" s="71" t="s">
        <v>260</v>
      </c>
      <c r="E19" s="90" t="s">
        <v>261</v>
      </c>
      <c r="F19" s="139">
        <v>5132</v>
      </c>
      <c r="G19" s="16">
        <v>158</v>
      </c>
      <c r="H19" s="71">
        <v>1</v>
      </c>
      <c r="I19" s="16" t="s">
        <v>227</v>
      </c>
    </row>
    <row r="20" spans="1:10" x14ac:dyDescent="0.3">
      <c r="A20" s="16">
        <v>16</v>
      </c>
      <c r="B20" s="16" t="s">
        <v>259</v>
      </c>
      <c r="C20" s="16">
        <v>2015</v>
      </c>
      <c r="D20" s="71" t="s">
        <v>262</v>
      </c>
      <c r="E20" s="90" t="s">
        <v>263</v>
      </c>
      <c r="F20" s="139">
        <v>5132</v>
      </c>
      <c r="G20" s="16">
        <v>158</v>
      </c>
      <c r="H20" s="71">
        <v>1</v>
      </c>
      <c r="I20" s="16" t="s">
        <v>227</v>
      </c>
    </row>
    <row r="21" spans="1:10" x14ac:dyDescent="0.3">
      <c r="A21" s="16">
        <v>17</v>
      </c>
      <c r="B21" s="16" t="s">
        <v>259</v>
      </c>
      <c r="C21" s="16">
        <v>2016</v>
      </c>
      <c r="D21" s="71" t="s">
        <v>264</v>
      </c>
      <c r="E21" s="90" t="s">
        <v>265</v>
      </c>
      <c r="F21" s="139">
        <v>7698</v>
      </c>
      <c r="G21" s="16">
        <v>188</v>
      </c>
      <c r="H21" s="71">
        <v>1</v>
      </c>
      <c r="I21" s="16" t="s">
        <v>227</v>
      </c>
    </row>
    <row r="22" spans="1:10" x14ac:dyDescent="0.3">
      <c r="A22" s="16">
        <v>18</v>
      </c>
      <c r="B22" s="16" t="s">
        <v>266</v>
      </c>
      <c r="C22" s="16">
        <v>2014</v>
      </c>
      <c r="D22" s="71" t="s">
        <v>267</v>
      </c>
      <c r="E22" s="90" t="s">
        <v>268</v>
      </c>
      <c r="F22" s="139">
        <v>10837</v>
      </c>
      <c r="G22" s="16">
        <v>285</v>
      </c>
      <c r="H22" s="71">
        <v>1</v>
      </c>
      <c r="I22" s="16" t="s">
        <v>227</v>
      </c>
      <c r="J22" s="72"/>
    </row>
    <row r="23" spans="1:10" ht="15" thickBot="1" x14ac:dyDescent="0.35">
      <c r="A23" s="18">
        <v>19</v>
      </c>
      <c r="B23" s="18" t="s">
        <v>266</v>
      </c>
      <c r="C23" s="18">
        <v>2014</v>
      </c>
      <c r="D23" s="138" t="s">
        <v>269</v>
      </c>
      <c r="E23" s="142" t="s">
        <v>270</v>
      </c>
      <c r="F23" s="140">
        <v>10837</v>
      </c>
      <c r="G23" s="18">
        <v>285</v>
      </c>
      <c r="H23" s="138">
        <v>1</v>
      </c>
      <c r="I23" s="18" t="s">
        <v>227</v>
      </c>
      <c r="J23" s="72"/>
    </row>
    <row r="25" spans="1:10" x14ac:dyDescent="0.3">
      <c r="B25" s="136" t="s">
        <v>115</v>
      </c>
    </row>
    <row r="26" spans="1:10" x14ac:dyDescent="0.3">
      <c r="B26" t="s">
        <v>271</v>
      </c>
    </row>
  </sheetData>
  <mergeCells count="1">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c916c281038ba1b20b4c36dd5792ce40">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4d3d7a37e678664e8d11f376713489b7"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7447E7-81CB-4479-B9E4-291D337F41A2}">
  <ds:schemaRefs>
    <ds:schemaRef ds:uri="http://schemas.microsoft.com/office/2006/metadata/properties"/>
    <ds:schemaRef ds:uri="http://purl.org/dc/terms/"/>
    <ds:schemaRef ds:uri="http://purl.org/dc/dcmitype/"/>
    <ds:schemaRef ds:uri="http://purl.org/dc/elements/1.1/"/>
    <ds:schemaRef ds:uri="http://www.w3.org/XML/1998/namespace"/>
    <ds:schemaRef ds:uri="http://schemas.microsoft.com/office/2006/documentManagement/types"/>
    <ds:schemaRef ds:uri="b6759e9c-14ca-4d0f-b66a-0508b30e9fc7"/>
    <ds:schemaRef ds:uri="ca324349-d413-4174-915f-a64b36af2e10"/>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86DEF8B2-0C9B-4C77-89FC-2756E26046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324349-d413-4174-915f-a64b36af2e10"/>
    <ds:schemaRef ds:uri="b6759e9c-14ca-4d0f-b66a-0508b30e9f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7A7F406-E5E3-496F-8418-9642BA05E0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Priedas nr.1</vt:lpstr>
      <vt:lpstr>Priedas nr.2</vt:lpstr>
      <vt:lpstr>Priedas nr.3</vt:lpstr>
      <vt:lpstr>Priedas nr.4</vt:lpstr>
      <vt:lpstr>Priedų Nr.1-4 Suma</vt:lpstr>
      <vt:lpstr>Priedas nr.5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Sutkienė</cp:lastModifiedBy>
  <cp:revision/>
  <dcterms:created xsi:type="dcterms:W3CDTF">2016-12-12T11:36:35Z</dcterms:created>
  <dcterms:modified xsi:type="dcterms:W3CDTF">2026-05-25T04:02:32Z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y fmtid="{D5CDD505-2E9C-101B-9397-08002B2CF9AE}" pid="3" name="MediaServiceImageTags">
    <vt:lpwstr/>
  </property>
</Properties>
</file>